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H:\AAAAAAA ZD Celje JN\SKUPNA JN\SJN ZOBOZDRAVSTVO CŠŠŽ od 2025 -2029\OBJAVA\"/>
    </mc:Choice>
  </mc:AlternateContent>
  <xr:revisionPtr revIDLastSave="0" documentId="14_{FF633888-6AEE-4CC4-9B12-3C7F9E089F9A}" xr6:coauthVersionLast="47" xr6:coauthVersionMax="47" xr10:uidLastSave="{00000000-0000-0000-0000-000000000000}"/>
  <bookViews>
    <workbookView xWindow="28680" yWindow="-120" windowWidth="29040" windowHeight="15720" tabRatio="500" activeTab="1" xr2:uid="{00000000-000D-0000-FFFF-FFFF00000000}"/>
  </bookViews>
  <sheets>
    <sheet name="Zobozdravstveni material" sheetId="1" r:id="rId1"/>
    <sheet name="Ortodontski material" sheetId="2" r:id="rId2"/>
  </sheets>
  <definedNames>
    <definedName name="_xlnm.Print_Area" localSheetId="1">'Ortodontski material'!$A$1:$P$133</definedName>
    <definedName name="_xlnm.Print_Area" localSheetId="0">'Zobozdravstveni material'!$A$1:$P$315</definedName>
    <definedName name="_xlnm.Print_Titles" localSheetId="1">'Ortodontski material'!$14:$16</definedName>
    <definedName name="_xlnm.Print_Titles" localSheetId="0">'Zobozdravstveni material'!$14:$16</definedName>
    <definedName name="Z_8B138EF8_D23B_446A_9251_174C21937A0C_.wvu.FilterData" localSheetId="1">'Ortodontski material'!$A$15:$P$127</definedName>
    <definedName name="Z_8B138EF8_D23B_446A_9251_174C21937A0C_.wvu.FilterData" localSheetId="0">'Zobozdravstveni material'!$A$15:$P$311</definedName>
    <definedName name="Z_8B138EF8_D23B_446A_9251_174C21937A0C_.wvu.PrintArea" localSheetId="1">'Ortodontski material'!$A$1:$P$133</definedName>
    <definedName name="Z_8B138EF8_D23B_446A_9251_174C21937A0C_.wvu.PrintArea" localSheetId="0">'Zobozdravstveni material'!$A$1:$P$315</definedName>
    <definedName name="Z_8B138EF8_D23B_446A_9251_174C21937A0C_.wvu.PrintTitles" localSheetId="1">'Ortodontski material'!$14:$16</definedName>
    <definedName name="Z_8B138EF8_D23B_446A_9251_174C21937A0C_.wvu.PrintTitles" localSheetId="0">'Zobozdravstveni material'!$14:$16</definedName>
    <definedName name="Z_A31359BB_9680_490D_90D9_17C993C171AD_.wvu.FilterData" localSheetId="1">'Ortodontski material'!$A$15:$P$127</definedName>
    <definedName name="Z_A31359BB_9680_490D_90D9_17C993C171AD_.wvu.FilterData" localSheetId="0">'Zobozdravstveni material'!$A$15:$P$311</definedName>
    <definedName name="Z_A31359BB_9680_490D_90D9_17C993C171AD_.wvu.PrintArea" localSheetId="1">'Ortodontski material'!$A$1:$P$133</definedName>
    <definedName name="Z_A31359BB_9680_490D_90D9_17C993C171AD_.wvu.PrintArea" localSheetId="0">'Zobozdravstveni material'!$A$1:$P$315</definedName>
    <definedName name="Z_A31359BB_9680_490D_90D9_17C993C171AD_.wvu.PrintTitles" localSheetId="1">'Ortodontski material'!$14:$16</definedName>
    <definedName name="Z_A31359BB_9680_490D_90D9_17C993C171AD_.wvu.PrintTitles" localSheetId="0">'Zobozdravstveni material'!$14:$16</definedName>
    <definedName name="Z_B94E78BD_7230_49AA_AA79_D79C8A549E07_.wvu.PrintArea" localSheetId="1">'Ortodontski material'!$A$1:$P$133</definedName>
    <definedName name="Z_B94E78BD_7230_49AA_AA79_D79C8A549E07_.wvu.PrintArea" localSheetId="0">'Zobozdravstveni material'!$A$1:$P$315</definedName>
    <definedName name="Z_B94E78BD_7230_49AA_AA79_D79C8A549E07_.wvu.PrintTitles" localSheetId="1">'Ortodontski material'!$14:$16</definedName>
    <definedName name="Z_B94E78BD_7230_49AA_AA79_D79C8A549E07_.wvu.PrintTitles" localSheetId="0">'Zobozdravstveni material'!$14:$16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7" i="2" l="1"/>
  <c r="L127" i="2"/>
  <c r="M311" i="1"/>
  <c r="L311" i="1"/>
  <c r="L24" i="1"/>
  <c r="L120" i="2"/>
  <c r="L18" i="2"/>
  <c r="M18" i="2"/>
  <c r="L19" i="2"/>
  <c r="M19" i="2"/>
  <c r="L20" i="2"/>
  <c r="M20" i="2"/>
  <c r="L21" i="2"/>
  <c r="M21" i="2"/>
  <c r="L22" i="2"/>
  <c r="M22" i="2"/>
  <c r="L23" i="2"/>
  <c r="M23" i="2"/>
  <c r="L24" i="2"/>
  <c r="M24" i="2"/>
  <c r="L25" i="2"/>
  <c r="M25" i="2"/>
  <c r="L26" i="2"/>
  <c r="M26" i="2"/>
  <c r="L27" i="2"/>
  <c r="M27" i="2"/>
  <c r="L28" i="2"/>
  <c r="M28" i="2"/>
  <c r="L29" i="2"/>
  <c r="M29" i="2"/>
  <c r="L30" i="2"/>
  <c r="M30" i="2"/>
  <c r="L31" i="2"/>
  <c r="M31" i="2"/>
  <c r="L32" i="2"/>
  <c r="M32" i="2"/>
  <c r="L33" i="2"/>
  <c r="M33" i="2"/>
  <c r="L34" i="2"/>
  <c r="M34" i="2"/>
  <c r="L35" i="2"/>
  <c r="M35" i="2"/>
  <c r="L36" i="2"/>
  <c r="M36" i="2"/>
  <c r="L37" i="2"/>
  <c r="M37" i="2"/>
  <c r="L38" i="2"/>
  <c r="M38" i="2"/>
  <c r="L39" i="2"/>
  <c r="M39" i="2"/>
  <c r="L40" i="2"/>
  <c r="M40" i="2"/>
  <c r="L41" i="2"/>
  <c r="M41" i="2"/>
  <c r="L42" i="2"/>
  <c r="M42" i="2"/>
  <c r="L43" i="2"/>
  <c r="M43" i="2"/>
  <c r="L44" i="2"/>
  <c r="M44" i="2"/>
  <c r="L45" i="2"/>
  <c r="M45" i="2"/>
  <c r="L46" i="2"/>
  <c r="M46" i="2"/>
  <c r="L47" i="2"/>
  <c r="M47" i="2"/>
  <c r="L48" i="2"/>
  <c r="M48" i="2"/>
  <c r="L49" i="2"/>
  <c r="M49" i="2"/>
  <c r="L50" i="2"/>
  <c r="M50" i="2"/>
  <c r="L51" i="2"/>
  <c r="M51" i="2"/>
  <c r="L52" i="2"/>
  <c r="M52" i="2"/>
  <c r="L53" i="2"/>
  <c r="M53" i="2"/>
  <c r="L54" i="2"/>
  <c r="M54" i="2"/>
  <c r="L55" i="2"/>
  <c r="M55" i="2"/>
  <c r="L56" i="2"/>
  <c r="M56" i="2"/>
  <c r="L57" i="2"/>
  <c r="M57" i="2"/>
  <c r="L58" i="2"/>
  <c r="M58" i="2"/>
  <c r="L59" i="2"/>
  <c r="M59" i="2"/>
  <c r="L60" i="2"/>
  <c r="M60" i="2"/>
  <c r="L61" i="2"/>
  <c r="M61" i="2"/>
  <c r="L62" i="2"/>
  <c r="M62" i="2"/>
  <c r="L63" i="2"/>
  <c r="M63" i="2"/>
  <c r="L64" i="2"/>
  <c r="M64" i="2"/>
  <c r="L65" i="2"/>
  <c r="M65" i="2"/>
  <c r="L66" i="2"/>
  <c r="M66" i="2"/>
  <c r="L67" i="2"/>
  <c r="M67" i="2"/>
  <c r="L68" i="2"/>
  <c r="M68" i="2"/>
  <c r="L69" i="2"/>
  <c r="M69" i="2"/>
  <c r="L70" i="2"/>
  <c r="M70" i="2"/>
  <c r="L71" i="2"/>
  <c r="M71" i="2"/>
  <c r="L72" i="2"/>
  <c r="M72" i="2"/>
  <c r="L73" i="2"/>
  <c r="M73" i="2"/>
  <c r="L74" i="2"/>
  <c r="M74" i="2"/>
  <c r="L75" i="2"/>
  <c r="M75" i="2"/>
  <c r="L76" i="2"/>
  <c r="M76" i="2"/>
  <c r="L77" i="2"/>
  <c r="M77" i="2"/>
  <c r="L78" i="2"/>
  <c r="M78" i="2"/>
  <c r="L79" i="2"/>
  <c r="M79" i="2"/>
  <c r="L80" i="2"/>
  <c r="M80" i="2"/>
  <c r="L81" i="2"/>
  <c r="M81" i="2"/>
  <c r="L82" i="2"/>
  <c r="M82" i="2"/>
  <c r="L83" i="2"/>
  <c r="M83" i="2"/>
  <c r="L84" i="2"/>
  <c r="M84" i="2"/>
  <c r="L85" i="2"/>
  <c r="M85" i="2"/>
  <c r="L86" i="2"/>
  <c r="M86" i="2"/>
  <c r="L87" i="2"/>
  <c r="M87" i="2"/>
  <c r="L88" i="2"/>
  <c r="M88" i="2"/>
  <c r="L89" i="2"/>
  <c r="M89" i="2"/>
  <c r="L90" i="2"/>
  <c r="M90" i="2"/>
  <c r="L91" i="2"/>
  <c r="M91" i="2"/>
  <c r="L92" i="2"/>
  <c r="M92" i="2"/>
  <c r="L93" i="2"/>
  <c r="M93" i="2"/>
  <c r="L94" i="2"/>
  <c r="M94" i="2"/>
  <c r="L95" i="2"/>
  <c r="M95" i="2"/>
  <c r="L96" i="2"/>
  <c r="M96" i="2"/>
  <c r="L97" i="2"/>
  <c r="M97" i="2"/>
  <c r="L98" i="2"/>
  <c r="M98" i="2"/>
  <c r="L99" i="2"/>
  <c r="M99" i="2"/>
  <c r="L100" i="2"/>
  <c r="M100" i="2"/>
  <c r="L101" i="2"/>
  <c r="M101" i="2"/>
  <c r="L102" i="2"/>
  <c r="M102" i="2"/>
  <c r="L103" i="2"/>
  <c r="M103" i="2"/>
  <c r="L104" i="2"/>
  <c r="M104" i="2"/>
  <c r="L105" i="2"/>
  <c r="M105" i="2"/>
  <c r="L106" i="2"/>
  <c r="M106" i="2"/>
  <c r="L107" i="2"/>
  <c r="M107" i="2"/>
  <c r="L108" i="2"/>
  <c r="M108" i="2"/>
  <c r="L109" i="2"/>
  <c r="M109" i="2"/>
  <c r="L110" i="2"/>
  <c r="M110" i="2"/>
  <c r="L111" i="2"/>
  <c r="M111" i="2"/>
  <c r="L112" i="2"/>
  <c r="M112" i="2"/>
  <c r="L113" i="2"/>
  <c r="M113" i="2"/>
  <c r="L114" i="2"/>
  <c r="M114" i="2"/>
  <c r="L115" i="2"/>
  <c r="M115" i="2"/>
  <c r="L116" i="2"/>
  <c r="M116" i="2"/>
  <c r="L117" i="2"/>
  <c r="M117" i="2"/>
  <c r="L118" i="2"/>
  <c r="M118" i="2"/>
  <c r="L119" i="2"/>
  <c r="M119" i="2"/>
  <c r="M120" i="2"/>
  <c r="L121" i="2"/>
  <c r="M121" i="2"/>
  <c r="L122" i="2"/>
  <c r="M122" i="2"/>
  <c r="L123" i="2"/>
  <c r="M123" i="2"/>
  <c r="L124" i="2"/>
  <c r="M124" i="2"/>
  <c r="L125" i="2"/>
  <c r="M125" i="2"/>
  <c r="L126" i="2"/>
  <c r="M126" i="2"/>
  <c r="M17" i="2"/>
  <c r="L17" i="2"/>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17" i="1"/>
  <c r="L18" i="1"/>
  <c r="L19" i="1"/>
  <c r="L20" i="1"/>
  <c r="L21" i="1"/>
  <c r="L22" i="1"/>
  <c r="L23"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17" i="1"/>
</calcChain>
</file>

<file path=xl/sharedStrings.xml><?xml version="1.0" encoding="utf-8"?>
<sst xmlns="http://schemas.openxmlformats.org/spreadsheetml/2006/main" count="1295" uniqueCount="457">
  <si>
    <t xml:space="preserve">Javno naročilo, objavljeno na Portalu javnih naročil z dne: ________, pod št. objave: JN____/2025
ter Uradnem glasilu EU z dne: ____________, pod št. objave: ____________________
Postopek javnega naročila:   
Številka javnega naročila:    JN                                                                                                                                                                                                                                                                                                                                                                                                                                                                                                                                             Predmet javnega naročila: 
</t>
  </si>
  <si>
    <t>Naročnik: ZDRAVSTVENI DOM "dr.Jožeta Potrate" ŽALEC, Prešernova 6, 3310 Žalec</t>
  </si>
  <si>
    <t xml:space="preserve">PONUDNIK: </t>
  </si>
  <si>
    <t>SKLOP 1. Zobozdravstveni material</t>
  </si>
  <si>
    <t>PODATKI NAROČNIKA</t>
  </si>
  <si>
    <t>PODATKI PONUDNIKA</t>
  </si>
  <si>
    <t>Referenca predmeta</t>
  </si>
  <si>
    <t xml:space="preserve">Predmet naročila
</t>
  </si>
  <si>
    <t>Letna količina</t>
  </si>
  <si>
    <t>Enota mere</t>
  </si>
  <si>
    <t>Sklop</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</si>
  <si>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</si>
  <si>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</si>
  <si>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</si>
  <si>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</si>
  <si>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</si>
  <si>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</si>
  <si>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</si>
  <si>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</si>
  <si>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</si>
  <si>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</si>
  <si>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</si>
  <si>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S1</t>
  </si>
  <si>
    <t>S2</t>
  </si>
  <si>
    <t>S3</t>
  </si>
  <si>
    <t>S4</t>
  </si>
  <si>
    <t>S5</t>
  </si>
  <si>
    <t>S6</t>
  </si>
  <si>
    <t>S7</t>
  </si>
  <si>
    <t>S8</t>
  </si>
  <si>
    <t>S9</t>
  </si>
  <si>
    <t>S10</t>
  </si>
  <si>
    <t>S11</t>
  </si>
  <si>
    <t>S12</t>
  </si>
  <si>
    <t>S13</t>
  </si>
  <si>
    <t>S14</t>
  </si>
  <si>
    <t>S15</t>
  </si>
  <si>
    <t>S16</t>
  </si>
  <si>
    <t>Adhese Universal je enokomponentno univerzalno lepilo za svetlobno polimerizacijo za direktne in posredne lepljenje, ki združuje vse tehnike jedkanja v obliki svinčnika + 100 nastavkov, kot npr.ali enakovredno kot ADHESE universal VivaPen +100 nastavkov (Ivoclar)</t>
  </si>
  <si>
    <t>SC</t>
  </si>
  <si>
    <t>1. Zobozdravstveni material</t>
  </si>
  <si>
    <t>svetlobno strjajoč adheziv , special svinčnik  2ml, kot npr.ali enakovredno kot ADHESE ONE VIVA PEN    2ml</t>
  </si>
  <si>
    <t>KOS</t>
  </si>
  <si>
    <t>Dvokomponentni material v tubah (ročno mešanje) za trajno polnitev koreninskih kanalov, visoko radiopačen (več kot 15 mm/mm AI), visoko adheziven na dentin, skrček po strjevanju (?V) manj kot 2%, bazira na epoksi-amin polimerih, lahko odstranljiv, dve tubi, vsaka 4ml = sc, kot npr.ali enakovredno kot AH Plus   4ml + 4ml</t>
  </si>
  <si>
    <t>Prah za čiščenje zob na osnovi natrijevega bikarbonata,neabraziven,lemon, pakiranje plastenka 1x300g, kot npr.ali enakovredno kot AIR - FLOW classic lemon prah    1x300gr</t>
  </si>
  <si>
    <t>Akrilna folija v ploščah - za izdelavo individ. žlic na svetlobno polimerizacijo Želeno pak. 50, debelina 2,5 mm, zgornje</t>
  </si>
  <si>
    <t>Gobice za premazovanje zob na držalu, vsaka gobica na svojem držalu, velikost gobice 2mm kot npr. Microbrush Plus Regular blue a100 ali enakovredni Želeno pak. 100</t>
  </si>
  <si>
    <t>Biokeramični material za kritje pulpe, zaporo koreninskih predrtij, polnjenje notranjih in zunanjih koreninskih resorpcij, apeksifikacijo, ki je biokompatibilen, radioopačen, ima krajši čas strjevanja kot MTA, ne povzroča zabarvanja, mehanske lastnosti imitirajo človeški dentin, kot BIODENTINE želeno pakiranje prah + tekočina za mešanje 5x700mg + 5x0,2ml (ne ponujati večjega pakiranja zaradi zastaranja artikla!)</t>
  </si>
  <si>
    <t>Hidrofilen material za definitvno zaporo koreninskih kanalov,odporen na vlago v kanalih, dobro fluiden za polnjenje stranskih kanalov, ki je biokompatibilen, radioopačen, ne povzroča zabarvanja, standardni/osnovni set, kot npr. Bioroot (SEPTODONT) ali enakovredno</t>
  </si>
  <si>
    <t>brizga pvc luer 2 cm3 (Chirana) pakirano 100 = sc, kot npr.ali enakovredno kot BRIZGA PVC lue r2 cm3 (Chirana)   A100</t>
  </si>
  <si>
    <t>calcujev hydroksid pasta v brizgi , pakirano 2x brizga po 1,5ml = sc, kot npr.ali enakovredno kot CALASEPT pasta 2x brizga</t>
  </si>
  <si>
    <t>Kalcium-hidroksilna pasta na vodeni bazi, radiopačna, visoka bazičnost (&gt;12.5pH) za IKP, DKP, po pulpektomiji, ter za začasno polnitev koreninskega kanala, brizga 2,5g, kot npr ali enakovredno Calcicur brizga 2,5g + 5x meš. Nast.</t>
  </si>
  <si>
    <t>Cement - pasta svetlobno strjujoča, radiopačna, s kalcijevim hidroksidom za indirektno kritje pulpe in podloge pod vse polnilne materiale, kot npr. Calcimol LC ali enakovredno (ška = brizga 2x2,5 g+ aplikacijske kanile)</t>
  </si>
  <si>
    <t>Tekočina za širjenje kanalov 50ml, 17-20% EDTA, kot npr. Calcinase ali enakovredna Želeno pak. 1</t>
  </si>
  <si>
    <t>Cement za kritja in endodontsko zdravljenje (kalcijev hidroksid), radiopačen kot npr. Calxyl v brizgi ali enakovredni, 3g Želeno pak. 1</t>
  </si>
  <si>
    <t xml:space="preserve">17% E.D.T.A v vodni raztopini, brez peroksida, tekočina, za izpiranje koreninskih kanalov, večje pakiranje, 100 Želeno pak. 1 </t>
  </si>
  <si>
    <t>Cement za začasne zalivke - trši, RTG opačen (vsebnost barijeve soli), v lončku, biti mora obstojen več kot šest mesecev, nereaktiven in kemično stabilen, ne sme se oprijemati na inštrumentarij, zagotavljati mora dober oprijem na površino zoba, kot npr.ali enakovredno kot CAVIT G  lonček  28g</t>
  </si>
  <si>
    <t>Cement za začasne zalivke - mehkejši, RTG opačen (vsebnost barijeve soli), v lončku, biti mora obstojen več kot šest mesecev, nereaktiven in kemično stabilen, ne sme se oprijemati na inštrumentarij, zagotavljati mora dober oprijem na površino zoba, kot npr.ali enakovredno kot CAVIT W  lonček  28g</t>
  </si>
  <si>
    <t>Univerzalni Microglass kompozit, svetlobno polimerizirajoč, radiopačen, v brizgi kot npr. Charisma 4g ali enakovredni, posamezne barve Želeno pak. 1</t>
  </si>
  <si>
    <t>Univerzalni tekoči Microglass kompozit, svetlobno polimerizirajoč, radiopačen, v brizgi kot npr. Charisma flow brizga 4g ali enakovredni, posamezne barve Želeno pak. 1</t>
  </si>
  <si>
    <t>2% raztopina klorheksidina proti enterobakterijam in pozitivnim mikrobom, npr. Enterococcus faecalis ipd.
Čisti endodontske instrumente in zmanjšuje število klic, namenjen je da dokonča protokol izpiranja, doziranje neposredno iz plastenke v brizgo:
Hitro in enostavno črpanje raztopine z uporabo brizg Luer/Luer lock, kot npr. CHX ENDO 2% žaeleno pak 500ml</t>
  </si>
  <si>
    <t>clean stand okrogla pena fi50 a25 kot npr dentsply</t>
  </si>
  <si>
    <t>ZAV</t>
  </si>
  <si>
    <t>penasti vložek  enakovreden Clean stand - bele 65 mm A25 = sc, kot npr.ali enakovredno kot GOBICE - CLEAN STAND - bele -  65mm    A25</t>
  </si>
  <si>
    <t>Stojalo za odlaganje in jemanje instrumentov med endodontsko terapijo, okrogle oblike za gobice premera 50 mm, sterilizacija do 180*C, kot npr.ali enakovredno kot BOBNIČ - STOJALO - CLEAN STAND  za endotontijo FI 50 mm  (018 601)</t>
  </si>
  <si>
    <t>Lak za premaz občutljivh zob s 5% natrijevim fluoridom, ki se lahko nanaša tudi na vlažne zobe, kot npr. Clinpro White Varnish ali enakovredni, pakiranje cca 50x0,5ml Želeno pak. 50</t>
  </si>
  <si>
    <t>Material za zalivanje fisur, svetlobno strjujoč, s funkcijo sproščanja fluoridov, ne sme biti preveč tekoč, da se ga lahko nadzorovano nanaša in ne izteka samodejno, z edinstveno patentirano funkcijo spreminjanja barve, zahtevano posamezno pakiranje, brizga 1,2ml, kot npr. Clinpro sealant ali enakovredn</t>
  </si>
  <si>
    <t>Pasta za izolacijo instrumentov pri delu z glasionomernimi cementi, kot npr. Cocoa Butter 10g tuba ali enakovreden</t>
  </si>
  <si>
    <t>tekočina z 0,20 % klorheksidin diglukonata, z antibakterijskim delovanjem, pakiranje 200 ml, kot npr.ali enakovredno kot CURASEPT ADS 220 - 200ml, 0,20% tekočina</t>
  </si>
  <si>
    <t xml:space="preserve">GOBICE za 1x uporabo A50, kot npr.ali enakovredno kot GOBICE za 1x uporabo A50                                                                                                                                                                                                                                     </t>
  </si>
  <si>
    <t>Polipropilenska posoda za porcioniranje in mešanje zobnih materialov z delno nazobčanim robom in ovalnim dnom, modra želeno pak. A 50</t>
  </si>
  <si>
    <t>Cement dvokomponentni za kritja, kalcijev hidroksid, čas strjevanja največ 3,5 min, RTG kontrasten, kot npr. Dycal (baza, katalizator in mešalni blok) ali enakovredni Želeno pak. 1</t>
  </si>
  <si>
    <t>KPL</t>
  </si>
  <si>
    <t>Polnilni material za peprečevanje kariesa, za dodatno zaščito  za sprednji in posteriorni predel, v cavifilih, želeno pak a20 kot npr Dyract različne barve</t>
  </si>
  <si>
    <t>svetlobno strjujoč opaker (za prekrivanje kovinskih površin) za intraoralno reparacijo fiksnoprotetičnih nadomestkov, pakiranje brizga 1,8g, več barv, kot npr.ali enakovredno kot Empress Direct opaque 1,8g</t>
  </si>
  <si>
    <t>Fine metalne kanile, dolžine 25mm, s specialno zaobljenim vrhom. Kanila ima odprtino na strani, zato se zmanjša možnost vbrizgavanja tekočine čez apex., kot npr.ali enakovredno kot NASTAVKI - endo eze za izpiranje - rumenI   A20 (ultradent)</t>
  </si>
  <si>
    <t>Svetlobno strjujoči premaz za glasionomerne zalivke hitri, ščiti pred izsušitvijo in vlago, pakiranje plastenka 4ml, kot npr.ali enakovredno kot FUJI EQUIA  COAT 4ml</t>
  </si>
  <si>
    <t xml:space="preserve">Cement glasionomerni nove generacije, samoadhezivni, z nizko občuljivostjo na vlago, bulk nanos v 3,5 min, nudi dobro obrobno zaporo, za posteriorne restavracije, v kapsulah, različne barve, kot npr. Fuji Equia Fil kpl a50 ali enakovredni </t>
  </si>
  <si>
    <t>Cement glasionomerni nove generacije, ki ne potrebuje plastenja, ni lepljiv in grudičast, uporaben tudi za globoke kavitete, za posteriorne restavracije (restavracije razreda II), v kapsulah, različne barve, kot npr. Fuji Equia Forte HT Fil kpl a50 ali enakovredno</t>
  </si>
  <si>
    <t>Zaščitni lak s svetlobnim strjevanjem za glasionomerne cemente, kot npr. Fuji Coat LC 5,2ml ali enakovredni Želeno pak. 1</t>
  </si>
  <si>
    <t>Poliakrilno sredstvo za čiščenje kavitet z 10% raztopino poliakrilne kisline kot npr. Dentin Conditioner 23,8ml ali enakovredni Želeno pak. 1</t>
  </si>
  <si>
    <t>Kondenzacijski glasionomerni cement v kapsulah za nadgradnjo in polnitve, hitro strjujoč, jedkanje ni potrebno, kpl, vse barve kot npr. Fuji IX GP kaps, pakiranje a50 kapsul ali enakovredni Želeno pak. 50</t>
  </si>
  <si>
    <t>Kemično strjujoči glasionomerni cement  kot podloga restavracija I,II, V razreda, pakiranje sc = 50 kapsul (0,35 g prahu, 0,10 g tekočine v kapsuli), kot npr.ali enakovredno kot FUJI IX GP fast  A2       A50</t>
  </si>
  <si>
    <t xml:space="preserve"> Cement glasionomerni z visokim sproščanjem fluoridov, kot npr. Fuji Triage GC, bel in roza,kat. št. 002490 in 002491 ali enakovredno, komplet - prah 15 g in tekočina 10 ml</t>
  </si>
  <si>
    <t>glasionomerni cement, radiopačen, za zalivke na sprednjih zobeh, za klinaste defekte, za mlečne zobe, samopolimerizirajoč, 90 sekund za obdelavo, 7 minut za skupno dokončno strjevanje, prah a 10g, kot npr. Ketac Fill Plus ali enakovredno</t>
  </si>
  <si>
    <t>glasionomerni cement, radiopačen, za zalivke na sprednjih zobeh, za klinaste defekte, za mlečne zobe, samopolimerizirajoč, 90 sekund za obdelavo, 7 minut za skupno dokončno strjevanje, tekočina 10g, kot npr. Ketac Fill Plus ali enakovredno</t>
  </si>
  <si>
    <t>glasionomerni cement, radiopačen, za zalivke na sprednjih zobeh, za klinaste defekte, za mlečne zobe, samopolimerizirajoč, 90 sekund za obdelavo, 7 minut za skupno dokončno strjevanje, v kapsulah, v petih barvah, 1sc=50 cps, kot npr. Ketac Fill Plus ali enakovredno</t>
  </si>
  <si>
    <t xml:space="preserve">Univerzalen nano kompozit za vse vrste restavracij, glede na opačnost razvrščen v štiri skupine, v vsaj 34 barvnih odtenkih, polnilo sestavljeno iz silike in  zircona, kompresijska trdnost   brizga 4 g, kot npr.ali enakovredno kot FILTEK ULTIMATE </t>
  </si>
  <si>
    <t>Gel za zaščito zob s fluorom v tubi, kot npr. Fluor protector gel ali enakovredna, pak. 50g Želeno pak. 1</t>
  </si>
  <si>
    <t>Tekočina za zaščito zob s fluorom v tubi, kot npr. Fluor protector S ali enakovredna, pak.7g Želeno pak. 1</t>
  </si>
  <si>
    <t>Raztopina za čiščenje, razmastitev in sušenje kavitet in krnov po preparaciji ter koreninskih kanalov (manjše pakiranje, 80-100 ml), kot npr. Fokaldry 80 ml ali enakovredni Želeno pak. 1</t>
  </si>
  <si>
    <t>Kovinska folija za preverjanje kontaktov, 8 mikr., kot npr. Shimstock folija (Hanel) ali enakovredna Želeno pak. 5</t>
  </si>
  <si>
    <t>Cement za začasno cementiranje začasnih kron in mostov ter protetičnih del. Ne vsebuje evgenola, ne draži sluznice, je prijetnega okusa. Ima kratek čas lepljenja, je prilagodljive gostote, lahko se odstranjuje s kron in nadgradenj,  pakiranje 55g+20g, kot npr.ali enakovredno kot FREEGENOL  temporary pack</t>
  </si>
  <si>
    <t>Cement glasionomerni, ojačan s smolo za večje zobno-protetičnih konstrukcije, v obliki paste, kot npr. FujiCem kpl  v kartuši 2x 13,3 gr + mešalni nast. =sc ali enakovredno</t>
  </si>
  <si>
    <t>Ustrezna pištola - plastični dispenzer Cement glasionomerni, ojačan s smolo za večje zobno-protetičnih konstrukcije, v obliki paste, kot npr. FujiCem kpl  v kartuši 2x 13,3 gr + mešalni nast. =sc, ali enakovredno, od istega proizvajalca</t>
  </si>
  <si>
    <t>Adicijski silikon v putty izvedbi, standardno in hitro strjevanje, tiksotropen, kvalitete in lastnosti kot Exaflex/Exafast ali enakovredni kpl, baza in katalizator 2X500 G (2X278 ml)</t>
  </si>
  <si>
    <t>Adicijski silikon s hidrofilnimi lastnostmi, v tubi, tekoče in gostejše konsistence, kvalitete in lastnosti kot Exaflex regular/Exaflex injection kpl ali enakovredni, baza in katalizator 2x74ml</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</si>
  <si>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injection fast rdeč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</si>
  <si>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injection normal rdeč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</si>
  <si>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regular fast moder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</si>
  <si>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regular normal moder 2x48 ml + nast.</t>
  </si>
  <si>
    <t>Adicijski silikon prozorne barve v kartuši namenjen izdelavi silikonskih kalupov oz. ključev v zobozdravstveni ordinaciji, ki se uporabljajo pri estetskih korekcijah na zobni sklenini, omogočati mora polimerizacijo svetlobno in samostrjujočih se komp</t>
  </si>
  <si>
    <t>ustrezni mešalni nastavki k ponujenem artiklu pod zaporedno številko 16 Želeno pak. 50-100</t>
  </si>
  <si>
    <t>Mešalni nastavki za kartuše GC modre barve Želeno pak. 50-100</t>
  </si>
  <si>
    <t>Mešalni nastavki za kartuše GC roza barve Želeno pak. 50-100</t>
  </si>
  <si>
    <t>Mešalni nastavki za kartuše GC vijolične barve Želeno pak. 50-100</t>
  </si>
  <si>
    <t>Adicijski silikon, vinylpolysiloxane, za primarni odtis, standardno strjevanje (300 s v ustih), zelo viskozne konsistence iso 4823 tip 0, povratek po deformaciji &gt;99,0%, maksimalna dimenzijska sprememba po 2 tednih &lt;0.3%; v kartuši; kot npr. express std putty normal rdeč a2x305 ml (a2x550 g) ali enakovredno</t>
  </si>
  <si>
    <t>Adicijski silikon v putty izvedbi, normalno in hitro strjujoč, kot npr. express xt putty quick 2x250 ml ali enakovredno</t>
  </si>
  <si>
    <t>Adicijski silikon v putty izvedbi, normalno in hitro strjujoč, kot npr. express xt putty soft 2x250 ml ali enakovredno</t>
  </si>
  <si>
    <t>Adicijski silikon s hidrofilnimi lastnostmi, v kartušah, standardno in hitro strjevanje, različnih viskoznosti, kot npr. express light body regular kartuša zelena 2x50 ml ali enakovredno</t>
  </si>
  <si>
    <t>Adicijski silikon s hidrofilnimi lastnostmi, v kartušah, standardno in hitro strjevanje, različnih viskoznosti, kot npr. express light body fast kartuša modra a2x50 ml ali enakovredno</t>
  </si>
  <si>
    <t>Adicijski silikon s hidrofilnimi lastnostmi, v kartušah, standardno in hitro strjevanje, različnih viskoznosti, kot npr. express xt light body kartuša 2x50 ml ali enakovredno</t>
  </si>
  <si>
    <t>Adicijski silikon s hidrofilnimi lastnostmi, v kartušah, standardno in hitro strjevanje, različnih viskoznosti, kot npr. express xt light body quick kartuša 2x50 ml ali enakovredno</t>
  </si>
  <si>
    <t>Adicijski silikon s hidrofilnimi lastnostmi, v kartušah, standardno in hitro strjevanje, različnih viskoznosti, kot npr. express xt regular body kartuša 2x50 ml  ali enakovredno</t>
  </si>
  <si>
    <t>Adicijski silikon s hidrofilnimi lastnostmi, v kartušah, standardno in hitro strjevanje, različnih viskoznosti, kot npr. express xt regular body quick kartuša 2x50 ml  ali enakovredno</t>
  </si>
  <si>
    <t>Adicijski silikon s hidrofilnimi lastnostmi, v kartušah, standardno in hitro strjevanje, različnih viskoznosti, kot npr. express ultra-light body v kartuši 4x50 ml ali enakovredno</t>
  </si>
  <si>
    <t>Ustrezni mešalni nastavki za adicijski silikon v kartušah, rumeni, a50</t>
  </si>
  <si>
    <t>Ustrezni intraoralni nastavki za adicijski silikon v kartušah, rumeni, a50</t>
  </si>
  <si>
    <t xml:space="preserve">Material za dolgotrajno trdo podlaganje protez, kot napr. GC Reline Intro kit (80g + 50ml+12ml) ali enakovredno, </t>
  </si>
  <si>
    <t xml:space="preserve"> Mrežica za zaustavljanje krvavitve, kot npr. Gelatamp ali enakovredno a50</t>
  </si>
  <si>
    <t>želatina s 5% s kolodenim sredstvom za oskrbo z dolgotrajnim depo učinkom,velikost 14x7x7mm, pakiranje A20 = sc, kot npr.ali enakovredno kot GELATAMP (roeco) - za zaustavitev krvi steril   A20</t>
  </si>
  <si>
    <t>tekočina za desenzibilizacijo občutljivih zobnih vratov, pakiranje plastenka 5 ml, kot npr.ali enakovredno kot GLUMA desensitiser  5ml</t>
  </si>
  <si>
    <t>Gobice za premazovanje zob brez držala kot npr. Vivabrush ali enakovredne Želeno pak. 50</t>
  </si>
  <si>
    <t>Boben - stojalo za endodontijo plastično, notranji premer vsaj 3cm, možnost sterilizacije, mora biti stabilno, kot npr. Interim-Stand ali enakovbobenčki iz umetne mase, prenesejo avtoklaviranje, okrogli, kot npr. INTERIM STAND VDW ali enakovredno.</t>
  </si>
  <si>
    <t>Hibridni kompozit, svetlobno polimerizajoč s kameleonskim učinkom, RTG opačen, visoko lomno in abazijsko odporen, standarne barve, zunanji in notranji specialni odtenki za nevidne restavracije, v brizgah 2,7ml (4G), za interkanini sektor, kot npr. Gradia direct anterior ali enkovredni, cca 4</t>
  </si>
  <si>
    <t>svetlobno strjujoč mikropolnjen hibridni kompozit s flouridi, radiopakten za podlaganje, opornice, restavracije, pakiranje v škatli  2 brizgi po  1,5 g (0,8ml), kot npr.ali enakovredno kot Gradia direct Flo</t>
  </si>
  <si>
    <t>ustrezen tekoči hibridni kompozit k artiklu pod zap.št. 4 primeren tudi za restavracije I., II in III razreda, ki sprošča fluoride, RTG opačen, nelepljive konsistence, kot npr. Gradia direct LoFlo ali enakovredni, pakiranje kpl 2x1,3g (0.8ml) brizgi</t>
  </si>
  <si>
    <t>Hibridni kompozit, svetlobno polimerizajoč s kameleonskim učinkom, RTG opačen, visoko lomno in abazijsko odporen, standarne barve, zunanji in notranji specialni odtenki za nevidne restavracije, v brizgah 2,7ml (4,7g), za transkanini sektor, kot npr. Gradia direct posterior ali enkovredni</t>
  </si>
  <si>
    <t xml:space="preserve">svetlobno strjujoč mikropolnjen hibridni kompozit za kavitete I in II razreda, radiopakten, pakiranje v brizgi 2,7ml = 5g, barva A3, kot npr.ali enakovredno kot Gradia direct  X </t>
  </si>
  <si>
    <t>polirna gumica za kolenčnik ISO 802204243521030</t>
  </si>
  <si>
    <t>polirna gumica za kolenčnik ISO 802204243521050</t>
  </si>
  <si>
    <t>Gutapercha poeni pomožni, ne premehki, pak.posam.debeline (xf, f, m, l) in kpl., Želeno pak. 100</t>
  </si>
  <si>
    <t>Gutaperčni poeni za koreninske kanale ki so predhodno pripravljeni z Hyflex cm pilicami, na voljo v posameznih velikostih in sortirano, različni ISO, kot Coltene Hyflex želeno pak a60</t>
  </si>
  <si>
    <t xml:space="preserve">Gutaperčni poeni različne ISO dolžine, ustrezno označene želeno pak.  A120 </t>
  </si>
  <si>
    <t>Svetlobno polimerizirajoč adheziv za adhezijo po jedkanju sklenine, primeren za transparentno zalivanje fisur in reparatur, za reparature mostičkov in prevlek, kot npr. Heliobond ali enakovredni 11g Želeno pak. 1</t>
  </si>
  <si>
    <t>svetlobno polimerizirajoč anokomponentni adheziv , pakirano v plastenki 6g, kot npr.ali enakovredno kot HELIOBOND  6g</t>
  </si>
  <si>
    <t>baktericidno, virucidno in fungicidno sredstvo za čiščenje in dezinfekcijo zobozdravstvenih inštrumentov brez aldehidov, pakiranje plastenka 2,5L, kot npr.ali enakovredno kot ID 212 DURR - 2,5L</t>
  </si>
  <si>
    <t>Igla Kerr ročna - s stoperji, dolžine 21/25/28-31mm, debeline od 015 do 040, pak. posamezne debeline in kpl 015-040,  ali enakovredna Želeno pak. 6</t>
  </si>
  <si>
    <t>Igla Kerr ročna - s stoperji, dolžine 21/25/28-31mm, debeline od 040 do 080, pak. posamezne debeline in kpl 040-080,  ali enakovredna Želeno pak. 6</t>
  </si>
  <si>
    <t>igle luer, kovinska, debeline 0,5mm, dolžine 16mm, pakirano po 100 = sc, kot npr.ali enakovredno kot IGLE LUER  0,5x16mm    A100</t>
  </si>
  <si>
    <t>igle luer, kovinska, debeline 0,6mm, dolžine 25mm, pakirano po 100 = sc, kot npr.ali enakovredno kot IGLE LUER  0,6x25mm    A100</t>
  </si>
  <si>
    <t>Sterilne igle 30G 0,3x23, rumene barve pak a100 kot Lumni jec</t>
  </si>
  <si>
    <t>igla z navojem, debeline 0.3mm, dolžine 12mm, pakirano po 100 = sc, kot npr.ali enakovredno kot IGLE ZA KARPULO   0,3x12mm  A100</t>
  </si>
  <si>
    <t>igla z navojem, debeline 0,3mm, dolžine 25 mm, pakirano po 100 = sc, kot npr.ali enakovredno kot IGLE ZA KARPULO   0,3x25mm  A100</t>
  </si>
  <si>
    <t>igle z navojem, debeline 0,3mm, dolžine16mm,  pakirano po 100 = sc, kot npr.ali enakovredno kot IGLE ZA KARPULO   0,3x16mm  A100</t>
  </si>
  <si>
    <t>Igle za izpiranje koreninskih kanalov z luer nastavkom in stransko odprtino, velikosti odprtine od 0,3 do 0,5, dolžina igle od 22 do 25 mm Želeno pak. 25-50</t>
  </si>
  <si>
    <t>igla za izpiranje kanalov 0,70 mm 22g, kot npr. endo-eze modra a20 ali enakovredno</t>
  </si>
  <si>
    <t>Rdeča igla za karpule 33G 0,26x13 A100</t>
  </si>
  <si>
    <t>material za direktno podlaganje akrilatnih protez, v roza barvi, akrilat, mešalno razmerje 1,5 g prah : 1,0 ml tekočine popolna strditev od začetka mešanja v 9 minutah. komplet 1-1 (100 g prah, 100 g tekočina, pribor, kot npr. Rebaron ali enakovredno</t>
  </si>
  <si>
    <t>Igračke motivacijske - dinozavri, pak. do a50 Želeno pak. 50</t>
  </si>
  <si>
    <t>Igračke motivacijske - prstančki, pak. 144</t>
  </si>
  <si>
    <t>Igračke motivacijske - radirke v obliki zobkov, pak. do a100 Želeno pak. 72</t>
  </si>
  <si>
    <t>Igračke motivacijske - zapestnice fluoroscentnih barv, pak. 48</t>
  </si>
  <si>
    <t>Igračke motivacijske - domače živali, pak. do a100</t>
  </si>
  <si>
    <t>Masa polieter za funkcijski odtis kot npr. Impregum Soft Medium Body ali enakovredni - dvojno pakiranje (2x120 ml baza in 2x15ml katalizator) Želeno pak. 1</t>
  </si>
  <si>
    <t>Katalizator za silikon, kot npr INDURENT GEL 60 ml</t>
  </si>
  <si>
    <t>Cement enokomponentni, glasionomerni, RTG kontrasten, za podloge, svetlobno strjujoči se, visoko biokompatibilen, lastnost sproščanja fluoridov, tlačna trdnost najmanj 220 Mpa, kot npr. Ionoseal kpl. 3x2,5g v brizgi ali enakovredni Želeno pak. 1</t>
  </si>
  <si>
    <t>svetlobno strjujoč, steklastoionomerni cement za podlaganje, za pečatenje fisur in manjše lezije, enokomponenten, oddajanje fluoridov, visoka odpornost na pritisk (215 mpa ali več), slabo topen v vodi, vezava z dentinom, visoko odporen na kisline, rentgensko opačen, v tubi,  sc 2x4g, kot ionoseal</t>
  </si>
  <si>
    <t>Termoplastična masa za funkcijski odtis kot npr. Iso Functional Sticks a15 paličic (120g) ali enakovredna Želeno pak. 15</t>
  </si>
  <si>
    <t>hladen endo spray za ugotavljanje vitalnosti zob, mešanica propana in butana, izhodna temperatura 40 °c, okus mete, s podaljšanim aplikacijskim nastavkom (51-53 mm), v pršilu 200 ml</t>
  </si>
  <si>
    <t>kamen Arkansas ISO 635204001505030</t>
  </si>
  <si>
    <t>kamen Arkansas ISO 635204161505028</t>
  </si>
  <si>
    <t>kapilarni nastavki premera 0,36mm, vijolične barve, plastični, sc=20 kos</t>
  </si>
  <si>
    <t>material za izdelavo začasnih inlajev, onlejev, kron in mostičkov. akrilat na bazi metil metakrilata, samostrjujoč, tudi za reparature delnih protez, čas od začetka mešanja do odstranitve iz ust 150 sekund, v vsaj enem belem in dveh roza odtenkih, prah 100g, kot unifast gc trad ali enakovredno</t>
  </si>
  <si>
    <t>material za izdelavo začasnih inlajev, onlejev, kron in mostičkov. akrilat na bazi metil metakrilata, samostrjujoč, tudi za reparature delnih protez, čas od začetka mešanja do odstranitve iz ust 150 sekund, v vsaj enem belem in dveh roza odtenkih, tekočina 100g, kot unifast gc trad ali enakovredno</t>
  </si>
  <si>
    <t>Ključ barvni Ivoclar Chromascope</t>
  </si>
  <si>
    <t>Ključ barvni Vitapan Classic</t>
  </si>
  <si>
    <t>Kozarec PC 160 ml, a100</t>
  </si>
  <si>
    <t>Kroglice vatne št 3 pak cca 450 kom, kot npr ALAN male</t>
  </si>
  <si>
    <t>Igla lentula za kolenčnik, kovinska z varnostno vzmetjo, dolžine 21/25mm, pak.posam.debeline in kpl (025-040), kvaliteta kot VDW ali enakovredna Želeno pak. 4</t>
  </si>
  <si>
    <t>mandrela za sof- lex ploščice, za kolenčnik, pakirano 2 kos, kot npr.ali enakovredno kot MANDRELA za sof -lex ploščice A2</t>
  </si>
  <si>
    <t>Tračne matrice za enkratno uporabo, dimenzije 5,2x0,038 mm, brez krilc, barvno kodirane - lila, pakirano po 48 kos = sc</t>
  </si>
  <si>
    <t>Tračne matrice za enkratno uporabo, dimenzije 6.5X0.038 mm, brez krilc, barvno kodirane - zelene, pakirano po 48 kos = sc</t>
  </si>
  <si>
    <t>Tračne matrice za enkratno uporabo, brez krilc,dimezije  6.5X0.064 mm barvno kodirane - rdeče, pakirano po 48 kos = sc</t>
  </si>
  <si>
    <t>Walser matrice posameznih velikosti, brez klešč (velikosti: 1, 2, 3, 4, 5, 6, 6c, 7, 8, 9, 10, 10c, 11, 12, 13, 14, 15, 16, 17, 18, 19, 20, 21, 22, 23, 24, 25) Želeno pak. 5</t>
  </si>
  <si>
    <t>Mavec tip 3, modre barve, 4 kg, kot npr. Interdur ali enakovredno</t>
  </si>
  <si>
    <t>alabaster mavec tipa II, čas vezave 10min, vezivna ekspanziva 0,17%, pakiranje vedro 25kg, kot npr.ali enakovredno MOLDABASTER S  25kg</t>
  </si>
  <si>
    <t>alabaster mavec tipa II, dolg čas vezave 10min, vezivna ekspanziva 0,17%, pakiranje vedro 25kg, kot npr.ali enakovredno MOLDABASTER 25kg</t>
  </si>
  <si>
    <t>mavec kot npr. Polidur ali enakovredno, 5kg</t>
  </si>
  <si>
    <t>Remineralizacijska zaščina krema za občutlive zobe z bioaktivnim kalcijem in fosfatom ter fluoridom, v tubi, posamezno pakiranje, 4 različni okusi, kot npr. GC MI Paste Plus ali enakovredna, 40g Želeno pak. 1</t>
  </si>
  <si>
    <t>Mini endo blok plastični kot npr. Maileffer A0327 ali enakovredni Želeno pak. 1</t>
  </si>
  <si>
    <t xml:space="preserve">VARNOSTNI MODUL SKLOPKO, rumen, medium 745-029-00 LM0810-02    A10, kot npr.ali enakovredno kot </t>
  </si>
  <si>
    <t>Adheziv za adhez. cementiranje kot npr. Monobond Plus, 5g ali enakovredni Želeno pak. 1</t>
  </si>
  <si>
    <t>Mešalni nastavki za Elite, rumeni a 50</t>
  </si>
  <si>
    <t>Nitka zobna v obliki loka, primerna za čiščenje zob pri otrokih, pakiranje50</t>
  </si>
  <si>
    <t>zaščitna očala rdeče siv okvir, Prozorna ali dimno siva leča iz polikarbonata z zaščito pred meglo z UV zaščito 400. Teža 25 g., kot npr.ali enakovredno kot ZAŠČITNA OČALA - anti fog kkd št. 11772</t>
  </si>
  <si>
    <t>Zaščitna očala modro-siva 300 UV SCT (100% UV zaščita in odpornost na kemikalije), kot npr. Hage iSpec</t>
  </si>
  <si>
    <t>zobna ogledalca iz nerjavenega jekla primerna za dezinfekcijo, suho ali mokro sterilizacijo, premer 22mm, normalna, pakiranje v sc kjer je 12 ogledal (odstopanje +- 1 kos), kot npr.ali enakovredno kot OGLEDALCA 4 -  fi 22mm  NORMAL   480/4    A12</t>
  </si>
  <si>
    <t>ogledalo ročno za pacienta, v obliko zoba, kot npr.ali enakovredno kot OGLEDALO ROČNO za pacienta, bele barve</t>
  </si>
  <si>
    <t>Tekočina za topljenje Guttapercha poenov kot. npr. Eukaliptovo olje ali enakovredna, 10ml Želeno pak. 1</t>
  </si>
  <si>
    <t>Nitka zobna, namenjena čiščenju prostorov med zobmi in mostički in aparati, kot npr. Oral B Superfloss ali enakovredna, 50nitk Želeno pak. 1</t>
  </si>
  <si>
    <t>Artikulacijski papir v kolutu 40 mic, moder 22mm x 10m</t>
  </si>
  <si>
    <t>Irigacijska tekočina v obliki raztopine NaOCl (2-3% pufran in stabiliziran NaCOl) za čiščenje in dezinfekcjo koreninskih kanalov 250ml , obstojna na sobni temperaturi - ne zahteva shranjevanja v hladilniku, s posebej prilagojenim nastavkom, kot npr PARCAN N 250ml</t>
  </si>
  <si>
    <t>Modelirna smola za izdelavo fiksno protetič.nadzidka z min. kontrakcijo, z visoko trdoto in čvrstostjo in visoko stabilnostjo tudi ob tankih slojih, kot npr. Pattern Resin kpl (prah, tekočina, posodica in čopič za mešanje, pipeta) ali enakovredni Žel</t>
  </si>
  <si>
    <t>317170 Petrijevka nepredeljena, 6 cm, kot npr. Becht 791 ali enakovredno</t>
  </si>
  <si>
    <t>Petrijevka predeljena 2x, 10cm Želeno pak. 1</t>
  </si>
  <si>
    <t>Pilica hedstroem z držalom - s stoperji, dolž. 21/25/31mm, pak.posamezne debeline in kpl (od 015-040), kvalitete kot VDW ali enakovredna Želeno pak. 6</t>
  </si>
  <si>
    <t>Pilica hedstroem z držalom - s stoperji, dolž. 31mm, pak.posamezne debeline in kpl (od 008-080), kvalitete kot VDW ali enakovredna Želeno pak. 6</t>
  </si>
  <si>
    <t>Pilice strojne cm NITI izredno upogljive, sterilne, dolžine 21, 25  in 31 mm, taper 04 kot npr HYFLEX pak A6</t>
  </si>
  <si>
    <t>Instrument za strojno odstranjevanje polnilnega materiala iz korenin, kompatibilno z Hyfex sistemom a5</t>
  </si>
  <si>
    <t>Igla beutelrock B1, plamen, pak.posamezne debeline in kpl, kvaliteta kot VDW ali enakovredna Želeno pak. 6</t>
  </si>
  <si>
    <t>Nadomestne gobice za Boben - stojalo za endodontijo plastično, primerne za boben pod z. št. V040496 in od istega proizvajalca, debeline 5mm in premera 55mm</t>
  </si>
  <si>
    <t>Poeni guttapercha za VDW Reciproc system a60 Želeno pak. 60</t>
  </si>
  <si>
    <t>steril K-reamer, ročna, jeklena igla s stoperji, dolžine 25mm, z označenimi dolžinami, debeline 008, zmanšana možnost zloma inst., posamično (blister) pakiranje A6 = sc, kot npr.ali enakovredno kot IGLA KERR - REAMER 25mm, debeline 008 - siva, blister  A6  (VDW)</t>
  </si>
  <si>
    <t>steril K-reamer, ročna, jeklena igla s stoperji, dolžine 25mm,  z označenimi dolžinami, zmanšana možnost zloma inst.,debeline 010, posamično (blister)pakiranje  A6 = sc, kot npr.ali enakovredno kot IGLA KERR - REAMER 25mm, debeline 010 - violet       A6  (VDW)</t>
  </si>
  <si>
    <t>steril K-reamer, ročna, jeklena igla s stoperji,z označenimi dolžinami, dolžine 25mm, zmanšana možnost zloma inst., sortiment od 015 do 040, pakiranje A6 = sc, kot npr.ali enakovredno kot IGLA KERR - REAMER 25mm, 015 - 040, blister  A6  (VDW)</t>
  </si>
  <si>
    <t>steril K-reamer, ročna, jeklena igla s stoperji, dolžine 25mm , z označenimi dolžinami, zmanšana možnost zloma inst., debeline 045, pakiranje A6 = sc, kot npr.ali enakovredno kot IGLA KERR - REAMER 25mm, debeline 045  - bela , blister  A6  (VDW)</t>
  </si>
  <si>
    <t>steril K-reamer, ročna, jeklena igla s stoperji, dolžine 31mmz označenimi dolžinami , zmanšana možnost zloma inst.,sortiment od 015 do 040, pakiranje A6 = sc, kot npr.ali enakovredno kot IGLA KERR - REAMER 31mm, 015 - 040, blister  A6  (VDW)</t>
  </si>
  <si>
    <t>steril K-reamer, ročna, jeklena igla s stoperji,z označenimi dolžinami, dolžine 31mm zmanšana možnost zloma inst.,debeline 025, pakiranje SC A6, kot npr.ali enakovredno kot IGLA KERR - REAMER 31mm, debeline 025 - rdeča, blister  A6  (VDW)</t>
  </si>
  <si>
    <t>Mini endo blok plastični kot npr. VDW Minifix merilec V04 0179 ali enakovredni Želeno pak. 1</t>
  </si>
  <si>
    <t xml:space="preserve">steril pilica, ročna za  prehodnost zakrivljenih in kalcificiranih kanalov, za siguren prehod vsake NITI preparacije, neaktivni vrh igle sigurno vodi iglo v kanal, silikonski stoper, dolžina 25mm, debelina 006mm ROZA barve, pakirano po 6  = sc, kot npr.ali enakovredno kot C PILOT - PILICA, 25mm, debelina 006 - roza, blister  A6  (VDW)    </t>
  </si>
  <si>
    <t xml:space="preserve">steril pilica Hedstroem , ročna, jeklena, stoperji, dolžina 25mm z označenimi dolžinami  zmanšana možnost zloma inst.,debelina 008 posamično (blister)  pakiranje A6 = sc, firme vdw, kot npr.ali enakovredno kot PILICA Hedstroem, 25mm, debeline 008 - siva blister  A6  (VDW) </t>
  </si>
  <si>
    <t xml:space="preserve">steril pilica Hedstroem , ročna, jeklena, stoperji, dolžina 25mm z označenimi dolžinami  zmanšana možnost zloma inst.,debelina 008 posamično (blister)  pakiranje A6 = sc, firme vdw, kot npr.ali enakovredno kot PILICA Hedstroem, 25mm, debeline 015-040, blister  A6  (VDW) </t>
  </si>
  <si>
    <t>steril pilica Hedstroem , ročna, jeklena, stoperji, dolžina 31mm,z označenimi dolžinami  zmanšana možnost zloma inst., debelina 008   pakiranje A6, firme vdw, kot npr.ali enakovredno kot PILICA Hedstroem, 31mm, debeline 008 - siva, blister  A6  (VDW)</t>
  </si>
  <si>
    <t>steril pilica Hedstroem , ročna, jeklena, stoperji, dolžina 31mm,z označenimi dolžinami  zmanšana možnost zloma inst., debelina 010   pakiranje A6, firme vdw, kot npr.ali enakovredno kot PILICA Hedstroem, 31mm, debeline 010, blister  A6  (VDW)</t>
  </si>
  <si>
    <t>steril pilica Hedstroem , ročna, jeklena, stoperji, dolžina 31mm, z označenimi dolžinami, zmanšana možnost zloma inst.,sortima od 015 do 040   pakiranje A6, firme vdw, kot npr.ali enakovredno kot PILICA Hedstroem, 31mm,  015 - 040, blister  A6  (VDW)</t>
  </si>
  <si>
    <t>Poeni papirni za VDW Reciproc system a144 Želeno pak. 144</t>
  </si>
  <si>
    <t>Poeni papirni za VDW Reciproc Blue system a144 Želeno pak. 144</t>
  </si>
  <si>
    <t>sterilni inštrument za kolenčnik, izdelan iz nikelj-titanovega (NiTi) materiala, Igle 21/25/31mm, raznih debelin za VDW Reciproc system a6, Želeno pak. 6</t>
  </si>
  <si>
    <t>sterilni inštrument za kolenčnik, izdelan iz nikelj-titanovega (NiTi) materiala, ki je podvržen toplotni obdelavi, ki spreminja njegovo molekularno strukturo, da ji daje večjo odpornost na ciklično utrujenost in dodatno prožnost., kot npr.ali enakovredno kot Dolžina 25 mm. Pakiranje A6; v celoti enakovredno kot RECIPROC BLUE - 25mm, R25  A6</t>
  </si>
  <si>
    <t>Pasta za profilakso okus triple brownie, pakirani po a200 kot npr. D-lish Young</t>
  </si>
  <si>
    <t>sc</t>
  </si>
  <si>
    <t xml:space="preserve">pinceta kir. z zob. 130 mm </t>
  </si>
  <si>
    <t xml:space="preserve">pinceta kir. z zob. 145 mm </t>
  </si>
  <si>
    <t>PLIN za gorilnik BLUE FLAME 1500 pakiranje 200 ml  (če dobavitelj ponudi drug gorilnik mora ponuditi ustrezen plin, vezano na naročnikovo šifro M306514), kot npr.ali enakovredno kot PLIN za gorilnik BLUE FLAME 1500 pakiranje 200 ml</t>
  </si>
  <si>
    <t>bazne plošče roza barve, zgornje, a50</t>
  </si>
  <si>
    <t>polirni diski fleksibilni,   struktura F premer 12,7  fine po 50kd, kot npr.ali enakovredno kot SOF-LEX  XT  F   premer 12,7 - oranžne- fine       A50</t>
  </si>
  <si>
    <t>polirni diski fleksibilni,   strukture C premera 9,5 mm  pakirano po 50 kom, kot npr.ali enakovredno kot SOF-LEX  XT  C   premer 9,5  - rdeče - grobe       A50</t>
  </si>
  <si>
    <t>Gutaperčni poeni 015-040 kot Roeko Top color a100</t>
  </si>
  <si>
    <t>Papirnati poeni za sistem Hyflex različne ISO a100</t>
  </si>
  <si>
    <t>papirnati poeni color BECHT, dolžina 28mm, debelina 15, taper .02    A200 = sc, kot npr.ali enakovredno kot POENI papirnati color, 28mm, 015 - bela -.02           (becht) A200</t>
  </si>
  <si>
    <t>papirnati poeni color BECHT, dolžina 29mm, debelina 15, taper .04   A120 = sc, kot npr.ali enakovredno kot POENI papirnati color, 29mm, 015 - bela - .04          (becht) A120</t>
  </si>
  <si>
    <t>Papirnati poeni različne ISO, kot Roeko Top color a120</t>
  </si>
  <si>
    <t>fluorvodikova kislina 9,5%, v brizgi 1,2ml, pakiranje 2x1,2ml</t>
  </si>
  <si>
    <t>Petrijevka asphalin iz prozornega stekla, z 8 predalčki za kanalske inštrumente - razvrstitev predalčkov ista kot pri modelu 700 proizvajalca Becht Želeno pak. 1</t>
  </si>
  <si>
    <t>akrilatni material za hladno polimerizacijo, za delne in kombinirane proteze, podlaganje in reparature, za totalne proteze, prah, sestava: polimetilmetakrilat, benzoil peroksid, snovi za mehčanje, katalizator, pigmenti, mešanje z ustrezno tekočino v razmerju 10 ml tekočine + 15 g prahu, na voljo v vsaj 7 barvnih odtenkih, prah, pak. 500 g, kot npr. probase ali enakovredno</t>
  </si>
  <si>
    <t>akrilni material za hladno polimerizacijo, za delne in kombinirane proteze, podlaganje in reparature, za totalne proteze, v tekočini, sestava: metilmetakrilat, dimetilakrilat, katalizator, mešanje z ustreznim prahom v razmerju 10 ml tekočine + 15 g prahu pak. tekočina (kompatibilna s prahom pod z.št. 8) 500 ml, kot npr. probase ali enakovredno</t>
  </si>
  <si>
    <t>akrilni material za toplotno polimerizacijo, v prahu, za totalne, delne in kombinirane proteze ter za podlaganje, mešanje z ustrezno tekočino v razmerju 22,5 g prahu + 10 ml tekočine, gumjasta faza 8-10 min, čas vretja 45min, na voljo v vsaj 7 barvnih odtenkih, prah, pak. 500 g, kot npr. probase ali enakovredno</t>
  </si>
  <si>
    <t>kompozit (bis-akril) za izdelavo začasnih kron, mostičkov, inley/onleyev, lusk z visoko estetiko in barvno obstojnostjo v vsaj 5 barvnih odtenkih, z visoko odpornostjo na frakture, (vse ponujene barve morajo imeti fluorescenčne lastnosti podobne tistim, ki jih imajo naravni zobje),v kartušah, sc a 50ml + meš. nast. a16, kot npr. Protemp4 ali enakovredno</t>
  </si>
  <si>
    <t>Pasta za poliranje zob v tubi, z vsebnostjo ksilitola in fluora, in tudi v različici brez fluora, kot npr. Proxyt ali enakovredna, 80 do 100g, najmanj tri različne grobosti in sicer: FINA (RDA od 5 do 9), SREDNJA (RDA od 35 do 39) in GROBA (RDA od 80 do 8</t>
  </si>
  <si>
    <t>Retrakcijska tekočina, 25% aluminijev klorid (skupaj s pripadajočo plastično pipeto) kot npr. Racestyptine ali enakovredna, 13ml Želeno pak. 1</t>
  </si>
  <si>
    <t>dezinfekcijska posoda 3L, možna odstranitevnotranjega pokrova, 13x32,5x12cm, barva pokrova modra., kot npr.ali enakovredno kot RAZKUŽEVALNIK - HYGOBOX - pokrov  moder  3L    DURR</t>
  </si>
  <si>
    <t>grizni robniki a50</t>
  </si>
  <si>
    <t>lateks rokavice z dodatkom aloa vere, zelene, brez smukca, NEsteril, velikost L, pakiranje  A100 = sc, kot npr.ali enakovredno kot ROKAVICE LATEX - ALOE CARE - brez smukca - L                A100</t>
  </si>
  <si>
    <t>lateks rokavice z dodatkom aloa vere, zelene, brez smukca, NEsteril, velikost M, pakiranje  A100 = sc, kot npr.ali enakovredno kot ROKAVICE LATEX - ALOE CARE - brez smukca - M               A100</t>
  </si>
  <si>
    <t>Celulozne zobne rolice - tamponi, dim fi 11mm x 35 mm z dovoljenim odstopanjem +/- 5 mm, pakirane v vrečki cca 250 g, max. 500 kos, kot npr. TOSAMA, ref 17001 Želeno pak. 250g</t>
  </si>
  <si>
    <t>Automix samoadhezivni kompozitni cement  strjujoči (svetlobno in kemijsko), Komplet vsebuje eno 8.5 gramsko brizgo A2 univerzalen, 10 navadnih mešalnih nastavkov ter 5 endo mešalnih nastavkov., kot npr. ali enakovredno kot RELYX  U200 AUTOMIX Komplet   A2    3M ESPE</t>
  </si>
  <si>
    <t>ustrezni endo nastavki a30</t>
  </si>
  <si>
    <t>ustrezni intraoralni nastavki a30</t>
  </si>
  <si>
    <t xml:space="preserve">ustrezni podaljšani nastavki za direkten vnos v koreninski kanal, a10 </t>
  </si>
  <si>
    <t>zatiček, kompozitni, ojačan s steklenimi vlakni, barvno kodiran, z elastičnostjo podobno človeškemu dentinu (modul elastičnosti 30-40 gpa), radioopačen (350-450%al), fleksibilna trdnost min. 1,55 gpa), dobavljiv v štirih velikostih (fi 1.1, 1.3, 1.6 in 1.9mm), konusne oblike; 1sc=10 kos, kot npr. relyx fiber post ali enakovredno</t>
  </si>
  <si>
    <t>zatiček, kompozitni, ojačan s steklenimi vlakni, barvno kodiran, z elastičnostjo podobno človeškemu dentinu (modul elastičnosti 30-40 gpa), radioopačen (350-450%al), fleksibilna trdnost min. 1,55 gpa), dobavljiv v štirih velikostih (fi 1.1, 1.3, 1.6 in 1.9mm), konusne oblike; ustrezni sveder, kot npr. relyx fiber post ali enakovredno</t>
  </si>
  <si>
    <t>Tekočina za dezinfekcijo kanalov s 2% CHX,  želeno pak a100ml kot npr tekočina R4+</t>
  </si>
  <si>
    <t>kos</t>
  </si>
  <si>
    <t>Modri diski safety memo a50</t>
  </si>
  <si>
    <t>Otroški sesalci modri 16mm a5 kot Petito durr</t>
  </si>
  <si>
    <t>skalpel steri, fig. 11 a10</t>
  </si>
  <si>
    <t>Trislojna zaščita za pacienta; dvoslojna posebna celuloza s povišano gramaturo in polietilensko plastjo. Zelo visoka sposobnost absorbcije in ne prepušča tekočine. Dimenzija: 33x45cm, kot npr.ali enakovredno kot SLINČKI Monoart Towel Up - rumeni    A500  (euronda)</t>
  </si>
  <si>
    <t>Tekočina za dezinfekcijo koreninskih kanalov Solutio Chlumksy in podobno, cca 50g Želeno pak. 1</t>
  </si>
  <si>
    <t>sonda zobna špica brez držala kot npr. 1078/9 c.martin ali enakovredno</t>
  </si>
  <si>
    <t>Stekleničke (s pokrovom, ki dobro tesni) za medikamente za ponujeno stojalo, vsaj 4 različnih barv Želeno pak. 1</t>
  </si>
  <si>
    <t>Ščetka za čiščenje zobnega kamna, trda modra a50</t>
  </si>
  <si>
    <t>ščetka  za profilakso - čaša, kot npr.ali enakovredno kot ŠČETKA za PROFILAXE - čaša</t>
  </si>
  <si>
    <t>ščetka za poliranje v obliki špičke za prophylaxe, kot npr.ali enakovredno kot ŠČETKA za PROPHYLAXE 1051RA - špička A30                                                                                                                                                                                                                     #</t>
  </si>
  <si>
    <t>ščetka roza, čašaste oblike, za odstranitev zobnih oblog za kolenčnik, kot npr.ali enakovredno kot ŠČETKA za PROPHYLAXE 1472RA - roza čaša (edenta)</t>
  </si>
  <si>
    <t>Igrača motivacijska, škatlica za shranjevanje zobkov a36</t>
  </si>
  <si>
    <t>Igrača motivacijska, škatlica za shranjevanje zobkov a50</t>
  </si>
  <si>
    <t>za interkanini in transkanini sektor, radiopačnost, razen za bleach l, več kot 270 Al(%), krčitve manjše kot 1,7 (vol%), možnost modeliranja več kot 190 sekund, nanohibrid, v kavifilih, kot npr. Tetric Evo ceram 20x0,2g cav. ali enakovredni - posam. VSE BARVE</t>
  </si>
  <si>
    <t xml:space="preserve"> Kompozit za interkanini in transkanini sektor, radiopačen, krčitve manjše kot 1,6 vol%, Možnost modeliranja več kot 190s, nanohibrid, kot npr. Tertic EvoCeram/Tetric Prime ali enakovreden- 1x3 g v brizgi - vse  barve posamično</t>
  </si>
  <si>
    <t>321056 Kompozit tekoči, radiopačen, nanohibrid, v brizgi, kot npr. Tetric EvoFlow ali enakovreden, 0,2x20 g -vse barve posamično</t>
  </si>
  <si>
    <t>nano-hibridni kompozit, enostaven za oblikovanje in primeren za bulk tehniko, kjer se 4 mm plast kompozita strdi v manj kot 5 s (pod pogojem jakosti polimerizacijske svetlobe najmanj 3000 mW/cm2), možnost modeliranja več kot 180 s, kot npr. Tetric Power vse tri barve</t>
  </si>
  <si>
    <t>nano-hibridni kompozit, tekoč, enostaven za oblikovanje in primeren za bulk tehniko, kjer se 4 mm plast kompozita strdi v manj kot 5 s (pod pogojem jakosti polimerizacijske svetlobe najmanj 3000 mW/cm2), kot npr. Tetric PowerFlow, posam. barve, brizga 2g vse tri barve</t>
  </si>
  <si>
    <t>Celuloidna matrica v kolutu (dolžina najmanj 10 m) za izdelavo kompozitnih zalivk v interkaninem sektorju, v lastnem dispenzerju s kakovostnim kovnskim rezilom, najmanj 3 različne širine oz. velikosti prilagojene za delo na zobeh interkaninega sektorja, 0,05x15m</t>
  </si>
  <si>
    <t>Trakovi polirni, štirih različnih grobosti, naknadno pakiranje 10m v kolutu, poliester matrica, kot npr. Epitex ali enakovredno</t>
  </si>
  <si>
    <t>Diamantni polirni trakovi z žagico in 40 mm presledkom brez diamantov, enostranski, neperforirani, z možnostjo avtoklaviranja, dolžine cca. 147mm, širina cca. 3,75mm, dveh različnih grobosti (15 mikr. in 30 mikr. ), kot npr. Edenta ali enakovredni, 1</t>
  </si>
  <si>
    <t>dolžine 147mm, širina 2,5mm, debeline 0,13mm, granulacija 45mic moder, pakirano po 10kos = zav, kot npr.ali enakovredno kot TRAK DIAMANTNI - DS2 - moder       A10  (edenta)</t>
  </si>
  <si>
    <t>dolžine 147mm, širina 2,5mm, debeline 0,10mm, granulacija 30mic moder, pakirano po 10kos = zav, kot npr.ali enakovredno kot TRAK DIAMANTNI - FDS2 - rdeč       A10  (edenta)</t>
  </si>
  <si>
    <t>Diamantni polirni trakovi s 16 mm presledkom brez diamantov, enostranski, perforirani, dolžine cca. 147mm, širina cca. 3,75mm, treh različnih grobosti (15 mikr., 30 mikr. in 45 mikr.), kot npr. Edenta ali enakovredni, 10 kos v paketu Želeno pak. 10</t>
  </si>
  <si>
    <t>dolžina 147mm, širine 3,75mm, debelina 0,10mm, granulacija 30mic rdeč, pakirano po10 = zav, kot npr.ali enakovredno kot TRAK DIAMANTNI - PFXDS3 - rdeč    A10  (edenta)</t>
  </si>
  <si>
    <t>Poliesterski trak iz odporne monomere, enostranski, narezan, širina do 2mm, gradacija dva v enem, različne grobosti, a100 Želeno pak. 100</t>
  </si>
  <si>
    <t>Trakovi polirni, štirih različnih grobosti, naknadno pakiranje 10m v kolutu, kot npr. Epitex ali enakovredno</t>
  </si>
  <si>
    <t>Antibakterijska tekočina za odstranjevanje smear layerja oz. za čiščenje eksponiranega dentina, ki pri tem ne odpre dentinskih tubulov, kot npr. Tubulicid Red ali enakovredni, pak. 100 ml Želeno pak. 1</t>
  </si>
  <si>
    <t>Tekočina za zaščito dentina kot npr. Tubulitec Liner 10ml ali enakovredna Želeno pak. 1</t>
  </si>
  <si>
    <t>Biokompatibilna smola s Ca(OH)2, v vodi netopna, za direktna in indirektna kritja zobne pulpe ali kot podloga, pakiranje brizga 4x 1,2 ml = sc Ultra-Blend plus opaker bela, 1,2 ml brizga dentin ter 20 kanil, kot npr.ali enakovredno kot ULTRA BLEND PLUS     4x1,2ml (Ultrasent)</t>
  </si>
  <si>
    <t>Kalcijev hidroksid (35%) v pasti (z dodanima barijevim sulfatom in propilen glikolom), za začasna polnjenja koreninskih kanalov, visoko radiopačen, pH najmanj 12, pakirano v brizgi 4x1,2ml = sc, kot npr.ali enakovredno kot ULTRACAL XS brizga 4x1,2ml</t>
  </si>
  <si>
    <t>Material za jedkanje v obliki gela (večje pakiranje, v vsaj 30 ml brizgi), 35 % H3PO4, globina jedkanja 1.9 microna v 15 sek, viskoznosti, ki omogoča precizno nanašanje, pH&lt;1, utežni delež (Wt.) aktivne snovi v gelu manj kot 40%, kot npr. UltraEtch 30ml Indispense brizga ali enakovredno</t>
  </si>
  <si>
    <t>Trak retrakcijski, iz bombažnih vlaken, zelo vpojen, velikosti 000, kot npr. U-Pack 244cm ali enakovredni Želeno pak. 1</t>
  </si>
  <si>
    <t>Trak retrakcijski, iz bombažnih vlaken, zelo vpojen, velikosti 0, 1, 2, 3, kot npr. U-Pack 244cm ali enakovredni Želeno pak. 1</t>
  </si>
  <si>
    <t>retrakcijska nitka iz bombažnih vlaken, zelo vpojna,  dimenzije 00, barva rumena, pakiranje  v kosu  z  244 cm nitke, v kvaliteti Ultrapac (ali enakovredno), kot npr.ali enakovredno kot ULTRAPAC NITKA  00      rumena</t>
  </si>
  <si>
    <t>nadomestni zatički za kpl. za izdelavo zatičkov, vse debeline (110, 210, 310) kot npr. C 215U ali enakovredni a100 k zap.št. 7 Želeno pak. 100</t>
  </si>
  <si>
    <t>vata celulozna 1kg</t>
  </si>
  <si>
    <t>kanile,črne z navojem z bunkico na vrhu, upognjena 45*, za vivapen pakirano A100 = sc, kot npr.ali enakovredno kot NASTAVKI - kanile črne z navojem, bunkica na vrhu za VIVA PEN  A100</t>
  </si>
  <si>
    <t>Vrečka toplo hladno cca 11x13cm za obkladke po ekstrakciji, kos</t>
  </si>
  <si>
    <t>Zagozde interproksimalne s trdim plastičnim jedrom za dobro ločevanje kot COMPOSI THIGHT 3D, modre a100</t>
  </si>
  <si>
    <t>Zagozde interproksimalne s trdim plastičnim jedrom za dobro ločevanje kot COMPOSI THIGHT 3D, rumene a100</t>
  </si>
  <si>
    <t>zatički  iz javorjevega lesa za adaptacijo matric aproksimalno, pakiranje asortiman 100 zatičkov velikosti 10,30,40,70 + adapter, kot npr.ali enakovredno kot ZATIČKI LESENI - sortiment  A100</t>
  </si>
  <si>
    <t>zagozde iz javorjevega lesa, barva turkiz, velikost 0,5, jpakiranje A 1000, kot npr.ali enakovredno kot ZATIČKI LESENI - turkizni   A100</t>
  </si>
  <si>
    <t>Zatički kot Cytec blanko različne velikosti in barve a10</t>
  </si>
  <si>
    <t xml:space="preserve">zbiralnik kot npr. dispo 1,5L rumen </t>
  </si>
  <si>
    <t xml:space="preserve">zbiralnik kot npr. dispo 3L rumen </t>
  </si>
  <si>
    <t>C-Silikon Putty izvedbe, trdote 85 po Shoru, kpl baza + katalizator, kot Zetalabor putty 900g/60ml ali enakovredni</t>
  </si>
  <si>
    <t>zobje akrilatni, troslojni po chromaskop in Vita Classic barvah, sprednji, zgornji in spodnji, zaradi kompatibilnosti morajo biti od istega proizvajalca in iste linije kot zobje pod z.št. 178, kos=garnitura a6, kot npr. gnathostar</t>
  </si>
  <si>
    <t>zobje akrilatni dvoslojni po chromaskop in Vita Classic barvah, stranski, zgornji in spodnji, s triletno garancijo, kos=garnitura a8, kot npr. ivostar</t>
  </si>
  <si>
    <t>Žica za zapone 0,5 (peresno trda), 50 m Želeno pak. 50 m</t>
  </si>
  <si>
    <t>Razkužilo za dentalne odtise in žlice, brez aldehidov, fenolov ali klora, baktericiden, tuberkulocide, mikobatekterociden, viruciden in mikociden v 60s, (po standardih EN 13624, EN 13727, EN 14348, EN 14476, EN 14561, EN 14562, EN 14563) ne povzroča razbarvanja, ne vpliva na dimenzialno stabilnost alginatov, polietrov, adicijskih silikonov, kondenzacijskih silikonov, pripravljen za uporabo z razpršilko, zaželjeno pakiranje 1L, kot npr. Aseptorpint spray ali ekvivalent</t>
  </si>
  <si>
    <t>Primer za kovine in cirkon pred nanosom bonda. Primeren za takojšen nanos smolnatih materialov in kompozitov. Sušeč na zraku, svetlobna polimerizacija ni potrebna. Primeren za laboratorijsko in intraoralno uporabo Zaželjeno pakiranje v steklnički 5mL primerna za direkten nanos tekočine na aplikator kot npr. GC Metal Primer Z ali primerljivo</t>
  </si>
  <si>
    <t>Opna za kofferdam, iz naravnega lateksa, velikosti 15cmx15cm, na voljo v večih debelinah, modre ali zelene barve, se ne trga, prijetna za pacienta, brez smukca, z aromo mete, zaželjeno v pakiranju 30-40 open kot npr. Henry Schein Dental Dam ali ekvivalent</t>
  </si>
  <si>
    <t>Opna za kofferdam, iz elastičnih plastomer, brez smukca ali lateksa, dobro raztegljiva, se ne trga, velikosti 15cmx15cm, debeline 0,50mm, modre ali zelene barve, brez arom, zaželjeno pakiranje 30-40 open kot npr roeko Flexi Dam non latex ali ekvivalent</t>
  </si>
  <si>
    <t xml:space="preserve">Srebrovo diaminsulfat sredstvo za desinzibilizacijo površine zob, primeren za kemično sanacijo kariesa, dvostopenjski nanos, zmanjšano ali odsotno zabarvanje zobovine, vsebije vsaj 0,06g/mL fluoridovih ionov, zaželjeno pakiranje v dveh stekleničkah primerne za doziranje po kapljicah, kot npr. SDI Riva Star ali ekvivalent </t>
  </si>
  <si>
    <t>biokompatibilni material sestavljen iz cementne mešanicefinega keramičnega prahu za trajno polnjenje korerninskih kanalov,  indiciran za polnjenje apikalne tretjine z namenom apeksifikacije, popravilo resopcij in perforacij korenine, kritje zobne pulpe in pulpotomije, v prahu, se meša z fiziološko raztopino, sterilno , delovni čas 6-10min, čas strjevanja 30-40min, ustreza standradu ISO 6876:2012, želeno pakiranjev stekleničkah, kot npr GenTech RS+</t>
  </si>
  <si>
    <t xml:space="preserve">Sekcijske matrice, , konturirane, na voljo v vsaj 5 oblikah s podaljškom za sanacijo subgingivalnih lezij in defektov, notranja površina nelepka za kompozitne materiale, iz materiala, ki se lahko prilagodi na obliko interaproksimalnega prostora, brez perforacij primerne za uporabo z obročki, želeno pakiranje v refillu po 50-100kom kot Garrison Composi-Tight </t>
  </si>
  <si>
    <t>Sekcijske matrice, konturirane, na voljo v vsaj 6 oblikah in dveh debelinah s podaljškom za sanacijo subgingivalnih lezij in defektov, notranja površina nelepka za kompozitne materiale, iz tršega materiala, primerne za težko dostopne aproksimalne prostore brez perforacij primerne za uporabo z obročki, želeno pakiranje v refillu po 50-100kom kot TOR-VM sekcijske matrice</t>
  </si>
  <si>
    <t>Sesalci za slino, vstavljivi v mali sesalni nastavek zobozdravniškega stola, dolžine 15 cm, fleksibilni z žico in snemljivo kapico, ne povrzoračjo poškodb na ustnem dnu pacientov, v večih barvah, želeno pakiranje po 100 kom, kot npr Monoart sesalci za slino</t>
  </si>
  <si>
    <t>Kriurški sesalci za slino, z adapterjem za vstavljivost v veliki sesalni nastavek , za enkratno uporabo, sterilni, dolžine cca 18cm, fi sesalne odprtine cca 2,5mm, zavit, želeno pakiranje 20 kom z adapterjem, kot npr. roeko surgitip</t>
  </si>
  <si>
    <t>Alginat za ortodontijo, okus vanilija, dimenzijska obstojnost 5 dni, tixotropen, čas v ustih 45 sekund, extra hitro rokovanje in strjevanje, zadosten čas mešanja manj kot 30 sekund, povratek elastičnosti vsaj 98%, kvalitete kot Orthoprint, rumene barve pakiranje 453g</t>
  </si>
  <si>
    <t>brizga pvc luer-lock  2 cm3 (Chirana) pakirano 100 = sc, kot npr.ali enakovredno kot BRIZGA PVC lue r2 cm3 (Chirana)   A100</t>
  </si>
  <si>
    <t>brizga pvc luer-lock  5 cm3 (Chirana) pakirano 100 = sc, kot npr.ali enakovredno kot BRIZGA PVC lue r5 cm3 (Chirana)   A100</t>
  </si>
  <si>
    <t>FG demontažni karbidni sveder ISO 500315137009012 kakovost kot EDENTA ali ekvivalent</t>
  </si>
  <si>
    <t>FG diamantni sveder ISO 806314239544014 kakovost kot EDENTA ali ekvivalent</t>
  </si>
  <si>
    <t xml:space="preserve">sredstvo za zaustavljanje krvaviteve mehkih tkiv, na osnovi Aluminijevega klorida, prozoren gel v brizgi, ne povzroča zabarvanj, želeno pakiranje v brizgah 1-1,5mL z nastavki s čopiči za nanos kot npr. ultradent ViscoStat ali ekvivalent </t>
  </si>
  <si>
    <t>Gates Glidden svedri, v velikostih #1, #2, #3, #4, #5, želeno pakiranje asortiman #1-#5 po 1kom sveder kakovost kot Dentsply ali ekvivalent</t>
  </si>
  <si>
    <t>amalgam z visokim deležem bakra, zelo čvrst, ne-gama 2 zlitina, vsebuje Ag 43,1%, Sn 30,8%, Cu 26,1%., po 24h sprememba oblike 0,02% ali manj in tlačna trdnsot 450Mpa ali več, pakiranje 400pk v predoziranih tabletkah prahu in vrečkah živega sreba, kot npr Ana 2000 ali ekvivalent</t>
  </si>
  <si>
    <t>Adheziv za vse razrede neporednih kompozitnih restavracij, primeren za vezavo porcelana, kompozita, amalgama in kovin, ter desinzibilizacijo korenin, primeren za uporabo v adhezivnem postopku cementirana protetičnih konstrukcij v kombinacijami z adhezivnimi smolnimi cementi. Enokomponento in enostopenjsko lepilo, veže vlago, omogoča tanek nanos (10µm) in vsebuje 10% %nm koloidnega polnila, svetlobno strjujoč, želeno pakiranje v steklnički 6g ki omogoča doziranje po kapljicah, kot npr Adper Single Bond 2</t>
  </si>
  <si>
    <t>Sredstvo za silanizacijo porcelana, alkoholna raztopin s stabiliziranim, aktivnim siilanizirajočim agensom. Oogoča dobro, vodoodporno vezavo adhezivov. Primeren za intraoralno uporabo, hitro sušeč. Zaželjeno pakiranje v steklenički, ki omogoča doziranje po kapljicah. Kot npr RelyX Ceramic Primer ali ekvivalent.</t>
  </si>
  <si>
    <t>Stoper za endodontski ročni instrumentarij ali strojne igle. Fi 0,9mm, modre barve, perforiran, s štirimi odstranljivimi ušesci. Primerni za avtoklaviranje. Želeno pakiranje po 50kom. Kot FKG Memo Disc ali ekvivalent.</t>
  </si>
  <si>
    <t>Mikro aplikatorji za enkratno uporabo, ne puščajo dlačic, na voljo v 6 različnih velikostih – ki se med sabo ločijo po barvah. Možen upogiba med ročajem in aktivnim delom brez zloma aplikatorja. Aktiven del v obliki kroglice. Željeno pakiranje po 100 kom Kot Med Comfort Mikro aplikatorji za enkratno uporabo</t>
  </si>
  <si>
    <t>Modelirni vosek za registracijo ugrizov, beauty pink, v ploščah cca 17cm  x cca 8cm. Debeline 1,5 mm Lomljiv na sobni temperaturi. Željeno pakiranje 30-50 kom. Kot Moyco Beauty pink ali ekvivalent</t>
  </si>
  <si>
    <t xml:space="preserve">Modelirni vosek roza primeren za prilagoditve robnikov in šablon med registracijo griza. V ploščah cca 17 cm x cca  80cm, debelina 1,5 mm Se utekočini pri 60°C. Kot Dentaurum modelirni vosek ali ekvivalent. </t>
  </si>
  <si>
    <t>Sredstvo za preverjanje nasedanja fiksno protetičnih konstrukcij. Primeren tudi za registracijo griza in okluzijskih kontaktov. Iz vinil polietra odporen na slino. Se odplepi v kosu in ne pušča sledov, delno transparenten. Dvokomponenten baza in katalizator v tubi. Željeno pakiranje 1:1 baza:katalizator v tubah. Kot Fit Checker Advanced ali ekvivalent</t>
  </si>
  <si>
    <t>Artikulacijski sprej, na voljo v zeleni in modri barvi. Nanos v tenkih slojih. Preprosto odstranljiv z vodo, ne pušča sledi. Primeren za laboratorijsko in ambulantno delo. Kot Bausch Arti-Spray ali ekvivalent</t>
  </si>
  <si>
    <t>Barvno univerzalni supra-nano kompozit primeren za direktne restavracije. Se ujema z barvami zob A1-D1. Se polira na visoki sijaj. Tekoč v brizgi. Željeno pakiranje po 1kom. Kot Omnichroma flow ali ekvivalent</t>
  </si>
  <si>
    <t>Kompomera z efektom bleščic za direktne restavracije, svetlobno strjujoč v 40s, dobro polirajoča. Na voljo v vsaj roza in modri barvi. Tekoča v brizgi. Kot Twinky Star Flow ali ekvivalent</t>
  </si>
  <si>
    <t>zobna ogledalca iz nerjavenega jekla primerna za dezinfekcijo, suho ali mokro sterilizacijo, premer 22mm, rodijeva površina, ravne površine, pakiranje v sc kjer je 12 ogledal (odstopanje +- 1 kos), kot npr.ali enakovredno kot carl martin rodijevo ogledalce 478/4 ali ekvivalent</t>
  </si>
  <si>
    <t>iodoform prah, pakiran v steklenički, želeno po 1kom kot Speiko Iodoform pulver ali ekvivalent</t>
  </si>
  <si>
    <t>Kirurški šiv neresorbilna nit svila, črna 45cm 4/0 (1.5) 16-18mm 3/8 krog, reverzna rezilna konica. Sterilno pakirana, želeno pakiranj 20-30kom Kot Metaloplast Svila S165R ali kevivalent</t>
  </si>
  <si>
    <t>Kirurški šiv resobrilna PGA nit, violična 45cm 3/0 16-19mm 3/8 krog reverzna rezilna konica. Posamično sterilno pakiranje. Kot SABAsorb ref G33193-45 ali ekvivalent</t>
  </si>
  <si>
    <t>Kroglice vatne različnih velikosti (000, 00, 0, 1, 2) zelo mehke in vpojne, prilagojene za zobozdravstveno uporabo, pakirane v dozi 1, 5-10g kot roeko vatne kroglice</t>
  </si>
  <si>
    <t>skalpel steri, fig. 12</t>
  </si>
  <si>
    <t>SKUPAJ VREDNOST:</t>
  </si>
  <si>
    <t xml:space="preserve">Datum:  </t>
  </si>
  <si>
    <t>žig</t>
  </si>
  <si>
    <t xml:space="preserve">Ponudnik: </t>
  </si>
  <si>
    <t>SKLOP 2. Ortodontski material</t>
  </si>
  <si>
    <t>PODATKI NAROČNIKA+A14:P16</t>
  </si>
  <si>
    <t>svetlobno strjujoči steklasto polnjeni enokomponentni adheziv na bazi etanola, pakiranje plastenka 5 ml, kot npr.ali enakovredno kot ORTHO SOLO REFILL  BOTTLE</t>
  </si>
  <si>
    <t>2. Ortodontski material</t>
  </si>
  <si>
    <t>Alginat za protetiko, okus Mangostina, dimenzijska obstojnost 5 dni, tixotropen, čas v ustih 45 sekund, extra hitro rokovanje in strjevanje, zadosten čas mešanja manj kot 30 sekund, povratek elastičnosti vsaj 98%, kvalitete kot Hydrogum 5, vijolične barve pakiranje 453g</t>
  </si>
  <si>
    <t>Čistilo za odtisne žlice v prahu (odstranjevalec alginata), Želeno pak -1kg, kot npr. Algitray</t>
  </si>
  <si>
    <t>Mikro čopič z vlakni, nevpojen, namenjen za nanašanje raztopin v dentalni medicini, modre barve, v priročnem okroglem pakiranju. Želeno pak a100</t>
  </si>
  <si>
    <t>Pripravljena raztopina za čiščenje in dezinfekcijo svedrov, frez, polirnikov z baktericidnim, virucidnim in fungicidnim delovanjem, brez fenola in aldehidov, pakiranje plastenka 1L enakovredno Bechtol, kot npr.ali enakovredno kot BECHTOL  -1L</t>
  </si>
  <si>
    <t xml:space="preserve">Kovinski nosilci po Rothu 22, želeno pak. 1 primer-20 breketov,kot npr. Dentaurum Equilibrium 2 </t>
  </si>
  <si>
    <t>Nastavek za držalo v obliki čopiča, črn, za aplikacijo lakov in gelov, pakiranje A50 = sc, kot npr.ali enakovredno kot ČOPIČI   ivoclar - črni   A50-A100</t>
  </si>
  <si>
    <t>Gel za vzdrževanje, čiščenje in dezinfekcijo pljuvalnika in sesalnega sistema z amalgam  separatorjem, enakovredno Dekaseptol gel,  pakiranje 3X1L + dozirna črpalka = sc, kot npr.ali enakovredno kot DEKASEPTOL GEL -3x1L</t>
  </si>
  <si>
    <t xml:space="preserve"> bond - svetlobno polimerizirajoč enokomponenten-enkratni premaz, na bazi alkohola (brez acetona), ki sprošča fluorid, steklenička, kot npr. Excite F ali enakovredni, 5g Želeno pak. 1</t>
  </si>
  <si>
    <t>ustrezen aplikator za kapsule glasionomernih cementov</t>
  </si>
  <si>
    <t>Plastično sito/filter z zatičem za vse terapevtske stole Kavo.</t>
  </si>
  <si>
    <t>Alginat, tixotropen, najvišjega kakovostnega razreda, brez svinca in prahu, v dveh različicah hitrosti strjevanja - normal in fast set, izredno hitra inkorporacija alginatnega prahu z vodo (v največ 3 sekundah), kvalitete kot GC Aroma Fine Plus ali enakovredno</t>
  </si>
  <si>
    <t>adhezivno enokomponentno svetlobno strjujoče sredstvo za jedkanje sklenine in dentina, vezivna plast tanjša od 300 nm, pakiranje plastenka 5 ml + 50 nastavkov + posodica + držalo =sc, kot npr.ali enakovredno kot G - BOND</t>
  </si>
  <si>
    <t>Gumbki kovinski lingualni, kot Dentaurum 750-001/002-51 ali enakovredni,  želeno pak. 10</t>
  </si>
  <si>
    <t>Intraoralni gumijasti obročki, kot Dentaurum 772-103-00/127 ali enakovredni, a1000 Želeno pak. 1000</t>
  </si>
  <si>
    <t>Cement glasionomerni za podlaganje in polnjenje kavitet, svetlobno polimerizirajoč, za uporabo tudi na mlečnih zobeh kot Ketac Cem Easy Mix (v kompletu prah in tekočina),  ali enakovredni Želeno pak. 1</t>
  </si>
  <si>
    <t>glasionomerni cement za fiksno cementiranje kron, mostičkov, za podloge , čas za obdelavo 210 sekund, čas strjevanja 420 sekund, radiopačen, ročno mešanje. prah 33g, tekočina12ml, mešalni blok, kot npr. Ketac Cem Radiopaque set ali enakovreden</t>
  </si>
  <si>
    <t>Kljukica za lok,oglata,zg.desna, sp.leva, kot. Dentaurum 480-619, Želeno pak. 10</t>
  </si>
  <si>
    <t>Kljukica za lok,oglata,zg.leva, sp.desna, kot. Dentaurum 480-619, Želeno pak. 10</t>
  </si>
  <si>
    <t>Kozarec PVC 180 ml, različne barve a100</t>
  </si>
  <si>
    <t>regeneracijska krema za roke, hitro vpijoča, prijetnega vonja, pakirano po 100ml, kot npr.ali enakovredno kot KREMA ZA ROKE - 100 ML</t>
  </si>
  <si>
    <t>lepilo za vezavo mavca, keramike in kovine, pakiranje plastenka 10g, kot npr.ali enakovredno kot LEPILO SEKUNDNO  10gr</t>
  </si>
  <si>
    <t>Lepilo za nosilce s svetlobnim strjevanjem v brizgi, Enlight Ormco, 4g Želeno pak. 1</t>
  </si>
  <si>
    <t>Elastična ligatura za nosilce-siva in ostale barve,  kot npr.Dentaurum 774-549-00 ,  želeno pak. 990</t>
  </si>
  <si>
    <r>
      <rPr>
        <sz val="9"/>
        <rFont val="Calibri"/>
        <charset val="1"/>
      </rPr>
      <t>Žična ligatura za nosilce,</t>
    </r>
    <r>
      <rPr>
        <b/>
        <sz val="9"/>
        <rFont val="Calibri"/>
        <charset val="1"/>
      </rPr>
      <t xml:space="preserve"> kratka,</t>
    </r>
    <r>
      <rPr>
        <sz val="9"/>
        <rFont val="Calibri"/>
        <charset val="1"/>
      </rPr>
      <t xml:space="preserve"> kot Dentaurum 751-000-00 ali enakovredna, Želeno pak. 1000</t>
    </r>
  </si>
  <si>
    <t xml:space="preserve">Elastična verižica z presledki, transparentna-4,5 m, notranji premer 1,3 mm, kot.npr. Dentaurum 774-220-00 </t>
  </si>
  <si>
    <t xml:space="preserve">Elastična verižica brez presledka, transparentna-4,5 m,notranji premer 1,3 mm, kot.npr. Dentaurum 774-221-00 </t>
  </si>
  <si>
    <r>
      <rPr>
        <sz val="9"/>
        <rFont val="Calibri"/>
        <charset val="1"/>
      </rPr>
      <t xml:space="preserve">Žična ligatura za nosilce, </t>
    </r>
    <r>
      <rPr>
        <b/>
        <sz val="9"/>
        <rFont val="Calibri"/>
        <charset val="1"/>
      </rPr>
      <t>dolga</t>
    </r>
    <r>
      <rPr>
        <sz val="9"/>
        <rFont val="Calibri"/>
        <charset val="1"/>
      </rPr>
      <t>, kot Dentaurum 751-001-00 ali enakovredna, želeno pak. 1000</t>
    </r>
  </si>
  <si>
    <t xml:space="preserve">Superelastični žični lok 010, betatitan, za mand,željeno pakiranje 10,  kot npr. kot Forestadent BIOSTARTER  203-0925             </t>
  </si>
  <si>
    <t xml:space="preserve">Superelastični žični lok 010, betatitan, za maxilo,željeno pakiranje 10,  kot npr. kot Forestadent BIOSTARTER  203-0825             </t>
  </si>
  <si>
    <t xml:space="preserve">Superelastični žični lok 012, betatitan, za maksilo,željeno pakiranje 10,  kot npr. kot Forestadent BIOSTARTER  203-0830             </t>
  </si>
  <si>
    <t xml:space="preserve">Superelastični žični lok 012, betatitan, za mand,željeno pakiranje 10,  kot npr. kot Forestadent BIOSTARTER  203-0930             </t>
  </si>
  <si>
    <t>Loki jekleni- 0,14, željeno pakiranje 10, -kot npr. Ormco 227-9020</t>
  </si>
  <si>
    <t>Loki jekleni- 0,14, željeno pakiranje 10, -kot npr.  Ormco 227-9038</t>
  </si>
  <si>
    <t>Loki jekleni- 0,18, željeno pakiranje 10, -kot npr.  Ormco 227-9040</t>
  </si>
  <si>
    <t>Loki jekleni- 0,18, željeno pakiranje 10, -kot npr.  Ormco 227-9022</t>
  </si>
  <si>
    <t>Loki jekleni- 0,17x0,25, željeno pakiranje 10, -kot npr.  Ormco 227-9003</t>
  </si>
  <si>
    <t>Loki jekleni- 0,17x0,25, željeno pakiranje 10, -kot npr.  Ormco 227-9031</t>
  </si>
  <si>
    <t>Loki jekleni- 0,19x0,25, željeno pakiranje 10, -kot npr.  Ormco 227-9006</t>
  </si>
  <si>
    <t>Loki jekleni- 0,19x0,25, željeno pakiranje 10, -kot npr.  Ormco 227-9034</t>
  </si>
  <si>
    <r>
      <rPr>
        <sz val="9"/>
        <rFont val="Calibri"/>
        <charset val="1"/>
      </rPr>
      <t>Loki jekleni</t>
    </r>
    <r>
      <rPr>
        <b/>
        <sz val="9"/>
        <rFont val="Calibri"/>
        <charset val="1"/>
      </rPr>
      <t xml:space="preserve"> PLETENI max 0,15</t>
    </r>
    <r>
      <rPr>
        <sz val="9"/>
        <rFont val="Calibri"/>
        <charset val="1"/>
      </rPr>
      <t>, željeno pakiranje 10, -kot npr.  Dentaurum dentaflex 766-300-00</t>
    </r>
  </si>
  <si>
    <r>
      <rPr>
        <sz val="9"/>
        <rFont val="Calibri"/>
        <charset val="1"/>
      </rPr>
      <t>Loki jekleni</t>
    </r>
    <r>
      <rPr>
        <b/>
        <sz val="9"/>
        <rFont val="Calibri"/>
        <charset val="1"/>
      </rPr>
      <t xml:space="preserve"> PLETENI mand 0,15</t>
    </r>
    <r>
      <rPr>
        <sz val="9"/>
        <rFont val="Calibri"/>
        <charset val="1"/>
      </rPr>
      <t>, željeno pakiranje 10, -kot npr.  Dentaurum dentaflex 766-400-00</t>
    </r>
  </si>
  <si>
    <r>
      <rPr>
        <sz val="9"/>
        <rFont val="Calibri"/>
        <charset val="1"/>
      </rPr>
      <t xml:space="preserve">Loki jekleni </t>
    </r>
    <r>
      <rPr>
        <b/>
        <sz val="9"/>
        <rFont val="Calibri"/>
        <charset val="1"/>
      </rPr>
      <t>PLETENI max 0,18</t>
    </r>
    <r>
      <rPr>
        <sz val="9"/>
        <rFont val="Calibri"/>
        <charset val="1"/>
      </rPr>
      <t>, željeno pakiranje 10, -kot npr.  Dentaurum dentaflex 766-301-00</t>
    </r>
  </si>
  <si>
    <r>
      <rPr>
        <sz val="9"/>
        <rFont val="Calibri"/>
        <charset val="1"/>
      </rPr>
      <t>Loki jekleni</t>
    </r>
    <r>
      <rPr>
        <b/>
        <sz val="9"/>
        <rFont val="Calibri"/>
        <charset val="1"/>
      </rPr>
      <t xml:space="preserve"> PLETENI mand 0,18</t>
    </r>
    <r>
      <rPr>
        <sz val="9"/>
        <rFont val="Calibri"/>
        <charset val="1"/>
      </rPr>
      <t>, željeno pakiranje 10, -kot npr.  Dentaurum dentaflex 766-401-00</t>
    </r>
  </si>
  <si>
    <r>
      <rPr>
        <sz val="9"/>
        <rFont val="Calibri"/>
        <charset val="1"/>
      </rPr>
      <t xml:space="preserve">Nikel-titanovi loki superelastični </t>
    </r>
    <r>
      <rPr>
        <b/>
        <sz val="9"/>
        <rFont val="Calibri"/>
        <charset val="1"/>
      </rPr>
      <t>okrogli max-idealni lok- 0,12</t>
    </r>
    <r>
      <rPr>
        <sz val="9"/>
        <rFont val="Calibri"/>
        <charset val="1"/>
      </rPr>
      <t>, željeno pakiranje 10, -kot npr.  Dentaurum rematitan LITE ideal arch766-058-00</t>
    </r>
  </si>
  <si>
    <r>
      <rPr>
        <sz val="9"/>
        <rFont val="Calibri"/>
        <charset val="1"/>
      </rPr>
      <t xml:space="preserve">Nikel-titanovi loki superelastični </t>
    </r>
    <r>
      <rPr>
        <b/>
        <sz val="9"/>
        <rFont val="Calibri"/>
        <charset val="1"/>
      </rPr>
      <t>okrogli mand-idealni lok- 0,12</t>
    </r>
    <r>
      <rPr>
        <sz val="9"/>
        <rFont val="Calibri"/>
        <charset val="1"/>
      </rPr>
      <t>, željeno pakiranje 10, -kot npr.  Dentaurum rematitan LITE ideal arch766-059-00</t>
    </r>
  </si>
  <si>
    <r>
      <rPr>
        <sz val="9"/>
        <rFont val="Calibri"/>
        <charset val="1"/>
      </rPr>
      <t xml:space="preserve">Nikel-titanovi loki superelastični </t>
    </r>
    <r>
      <rPr>
        <b/>
        <sz val="9"/>
        <rFont val="Calibri"/>
        <charset val="1"/>
      </rPr>
      <t>okrogli max-idealni lok- 0,14</t>
    </r>
    <r>
      <rPr>
        <sz val="9"/>
        <rFont val="Calibri"/>
        <charset val="1"/>
      </rPr>
      <t>, željeno pakiranje 10, -kot npr.  Dentaurum rematitan LITE ideal arch766-080-00</t>
    </r>
  </si>
  <si>
    <r>
      <rPr>
        <sz val="9"/>
        <rFont val="Calibri"/>
        <charset val="1"/>
      </rPr>
      <t xml:space="preserve">Nikel-titanovi loki superelastični </t>
    </r>
    <r>
      <rPr>
        <b/>
        <sz val="9"/>
        <rFont val="Calibri"/>
        <charset val="1"/>
      </rPr>
      <t>okrogli mand-idealni lok- 0,14</t>
    </r>
    <r>
      <rPr>
        <sz val="9"/>
        <rFont val="Calibri"/>
        <charset val="1"/>
      </rPr>
      <t>, željeno pakiranje 10, -kot npr.  Dentaurum rematitan LITE ideal arch766-081-00</t>
    </r>
  </si>
  <si>
    <r>
      <rPr>
        <sz val="9"/>
        <rFont val="Calibri"/>
        <charset val="1"/>
      </rPr>
      <t xml:space="preserve">Nikel-titanovi loki superelastični </t>
    </r>
    <r>
      <rPr>
        <b/>
        <sz val="9"/>
        <rFont val="Calibri"/>
        <charset val="1"/>
      </rPr>
      <t>okrogli max-idealni lok- 0,16</t>
    </r>
    <r>
      <rPr>
        <sz val="9"/>
        <rFont val="Calibri"/>
        <charset val="1"/>
      </rPr>
      <t>, željeno pakiranje 10, -kot npr.  Dentaurum rematitan LITE ideal arch766-082-00</t>
    </r>
  </si>
  <si>
    <r>
      <rPr>
        <sz val="9"/>
        <rFont val="Calibri"/>
        <charset val="1"/>
      </rPr>
      <t xml:space="preserve">Nikel-titanovi loki superelastični </t>
    </r>
    <r>
      <rPr>
        <b/>
        <sz val="9"/>
        <rFont val="Calibri"/>
        <charset val="1"/>
      </rPr>
      <t>okrogli mand-idealni lok- 0,16</t>
    </r>
    <r>
      <rPr>
        <sz val="9"/>
        <rFont val="Calibri"/>
        <charset val="1"/>
      </rPr>
      <t>, željeno pakiranje 10, -kot npr.  Dentaurum rematitan LITE ideal arch766-083-00</t>
    </r>
  </si>
  <si>
    <r>
      <rPr>
        <sz val="9"/>
        <rFont val="Calibri"/>
        <charset val="1"/>
      </rPr>
      <t xml:space="preserve">Nikel-titanovi loki superelastični </t>
    </r>
    <r>
      <rPr>
        <b/>
        <sz val="9"/>
        <rFont val="Calibri"/>
        <charset val="1"/>
      </rPr>
      <t>okrogli max-idealni lok- 0,18</t>
    </r>
    <r>
      <rPr>
        <sz val="9"/>
        <rFont val="Calibri"/>
        <charset val="1"/>
      </rPr>
      <t>, željeno pakiranje 10, -kot npr.  Dentaurum rematitan LITE ideal arch766-084-00</t>
    </r>
  </si>
  <si>
    <r>
      <rPr>
        <sz val="9"/>
        <rFont val="Calibri"/>
        <charset val="1"/>
      </rPr>
      <t xml:space="preserve">Nikel-titanovi loki superelastični </t>
    </r>
    <r>
      <rPr>
        <b/>
        <sz val="9"/>
        <rFont val="Calibri"/>
        <charset val="1"/>
      </rPr>
      <t>okrogli mand-idealni lok- 0,18</t>
    </r>
    <r>
      <rPr>
        <sz val="9"/>
        <rFont val="Calibri"/>
        <charset val="1"/>
      </rPr>
      <t>, željeno pakiranje 10, -kot npr.  Dentaurum rematitan LITE ideal arch766-085-00</t>
    </r>
  </si>
  <si>
    <r>
      <rPr>
        <sz val="9"/>
        <rFont val="Calibri"/>
        <charset val="1"/>
      </rPr>
      <t xml:space="preserve">Nikel-titanovi loki superelastični </t>
    </r>
    <r>
      <rPr>
        <b/>
        <sz val="9"/>
        <rFont val="Calibri"/>
        <charset val="1"/>
      </rPr>
      <t>oglati max-idealni lok- 0,17x0,25</t>
    </r>
    <r>
      <rPr>
        <sz val="9"/>
        <rFont val="Calibri"/>
        <charset val="1"/>
      </rPr>
      <t>, željeno pakiranje 10, -kot npr.  Dentaurum rematitan LITE ideal arch766-092-00</t>
    </r>
  </si>
  <si>
    <r>
      <rPr>
        <sz val="9"/>
        <rFont val="Calibri"/>
        <charset val="1"/>
      </rPr>
      <t xml:space="preserve">Nikel-titanovi loki superelastični </t>
    </r>
    <r>
      <rPr>
        <b/>
        <sz val="9"/>
        <rFont val="Calibri"/>
        <charset val="1"/>
      </rPr>
      <t>oglati mand-idealni lok- 0,17x0,25</t>
    </r>
    <r>
      <rPr>
        <sz val="9"/>
        <rFont val="Calibri"/>
        <charset val="1"/>
      </rPr>
      <t>, željeno pakiranje 10, -kot npr.  Dentaurum rematitan LITE ideal arch766-093-00</t>
    </r>
  </si>
  <si>
    <r>
      <rPr>
        <sz val="9"/>
        <rFont val="Calibri"/>
        <charset val="1"/>
      </rPr>
      <t xml:space="preserve">Nikel-titanovi loki superelastični </t>
    </r>
    <r>
      <rPr>
        <b/>
        <sz val="9"/>
        <rFont val="Calibri"/>
        <charset val="1"/>
      </rPr>
      <t>oglati max-idealni lok- 0,19x0,25</t>
    </r>
    <r>
      <rPr>
        <sz val="9"/>
        <rFont val="Calibri"/>
        <charset val="1"/>
      </rPr>
      <t>, željeno pakiranje 10, -kot npr.  Dentaurum rematitan LITE ideal arch766-106-00</t>
    </r>
  </si>
  <si>
    <r>
      <rPr>
        <sz val="9"/>
        <rFont val="Calibri"/>
        <charset val="1"/>
      </rPr>
      <t xml:space="preserve">Nikel-titanovi loki superelastični </t>
    </r>
    <r>
      <rPr>
        <b/>
        <sz val="9"/>
        <rFont val="Calibri"/>
        <charset val="1"/>
      </rPr>
      <t>oglati mand-idealni lok- 0,19x0,25</t>
    </r>
    <r>
      <rPr>
        <sz val="9"/>
        <rFont val="Calibri"/>
        <charset val="1"/>
      </rPr>
      <t>, željeno pakiranje 10, -kot npr.  Dentaurum rematitan LITE ideal arch766-107-00</t>
    </r>
  </si>
  <si>
    <t>VAROVALO ZA VRATNI TEG ,SREDNJE DO 600G, željeno pakiranje 10, kot na primer Dentaurum 745-029-00</t>
  </si>
  <si>
    <t>VRATNI TEG, dolžine 180 mm, željeno pakiranje 5,kot na primer Dentaurum 745-023-00</t>
  </si>
  <si>
    <t>LOK OBRAZNI ZA ELASTIČNI TEG(zunanji lok 49 mm,notranji lok 29 mm, stop zavoj 83 mm),  kot Dentaurum rumen 741-040-00 ali enakovredni želeno pak. 1</t>
  </si>
  <si>
    <t>LOK OBRAZNI ZA ELASTIČNI TEG(zunanji lok 49 mm,notranji lok 32 mm, stop zavoj 90 mm),  kot Dentaurum siv 741-045-00 ali enakovredni želeno pak. 1</t>
  </si>
  <si>
    <t>LOK OBRAZNI ZA ELASTIČNI TEG(zunanji lok 49 mm,notranji lok 35 mm, stop zavoj 97 mm),  kot Dentaurum rdeč 741-050-00 ali enakovredni želeno pak. 1</t>
  </si>
  <si>
    <t>LOK OBRAZNI ZA ELASTIČNI TEG(zunanji lok 49 mm,notranji lok 38 mm, stop zavoj 104 mm),  kot Dentaurum zelen 741-055-00 ali enakovredni želeno pak. 1</t>
  </si>
  <si>
    <t>LOK OBRAZNI ZA ELASTIČNI TEG(zunanji lok 49 mm,notranji lok 41 mm, stop zavoj 111 mm),  kot Dentaurum moder 741-060-00 ali enakovredni želeno pak. 1</t>
  </si>
  <si>
    <t>lopatica lesena za jezik, željeno pakiranje100</t>
  </si>
  <si>
    <t>Dispenzer za otroške zobne rolice kot npr. ROEKO Lunamat z ref. št. 120000 (COLTENE) Želeno pak. 1</t>
  </si>
  <si>
    <t>raztopina za čiščenje in dezinfekcijo odtisov zobnih lokov iz alginatov, silikonov, polietrov, hidrokoloidov, polisulfidov, in protetičnih izdelkov, brez formaldehida, v 100g raztopine, 1g glutaraldehida 50% in 0,5-alkilbenzildimetilamonijevega klorida,, kot npr.ali enakovredno kot MD 520 DURR - 2,5L</t>
  </si>
  <si>
    <t>Sprej za podmazovanje in prebrizgavanje nasadnih instrumentov KaVo, 500 ml - ustrezni nastavek za spraj za turbino Multiflex KaVo</t>
  </si>
  <si>
    <r>
      <rPr>
        <sz val="9"/>
        <rFont val="Calibri"/>
        <charset val="1"/>
      </rPr>
      <t xml:space="preserve">Privarjeni kovinski obročki za molar </t>
    </r>
    <r>
      <rPr>
        <b/>
        <sz val="9"/>
        <rFont val="Calibri"/>
        <charset val="1"/>
      </rPr>
      <t>26</t>
    </r>
    <r>
      <rPr>
        <sz val="9"/>
        <rFont val="Calibri"/>
        <charset val="1"/>
      </rPr>
      <t xml:space="preserve"> različne velikosti , Roth 22 , z bukalno tubo(-14 torque,14 distalni offset, skladen z vratnim tegom) in dvojnimi kaveljčki, kot Dentarum 883-301-22 do 883-336-22) po kosu</t>
    </r>
  </si>
  <si>
    <r>
      <rPr>
        <sz val="9"/>
        <rFont val="Calibri"/>
        <charset val="1"/>
      </rPr>
      <t>Privarjeni kovinski obročki za molar</t>
    </r>
    <r>
      <rPr>
        <b/>
        <sz val="9"/>
        <rFont val="Calibri"/>
        <charset val="1"/>
      </rPr>
      <t xml:space="preserve"> 16</t>
    </r>
    <r>
      <rPr>
        <sz val="9"/>
        <rFont val="Calibri"/>
        <charset val="1"/>
      </rPr>
      <t xml:space="preserve"> različne velikosti , Roth 22 , z bukalno tubo(-14 torque,14 distalni offset, skladen z vratnim tegom) in dvojnimi kaveljčki, kot Dentarum 882-301-22 do 882-336-22) po kosu</t>
    </r>
  </si>
  <si>
    <t>Nitka zobna povoščena, ne sme biti predebela in se ne sme zatrgati/pretrgati, nameščena mora biti v lastnem (plastičnem) dispenzerju zaprtega tipa (s pokrovom, ki se lahko odpre in zapre), kot npr. Oral B ali enakovredna, do 50m Želeno pak. 1</t>
  </si>
  <si>
    <t>dezinfekcijsko sredstvo za vodo enakovredno Oxygenal 6, pakiranje 1 liter (za Kavo zobne stole), učinkovina H202, 6% vodikov peroxid stabilizira., kot npr.ali enakovredno kot OXYGENAL 6 - 1L  (KAVO)</t>
  </si>
  <si>
    <t>Artikulacijski lističi modri, a120 80 mic</t>
  </si>
  <si>
    <t>ARTIKULACIJSKI PAPIR - debeline 200 mic za grobo oceno kontaktov, barva modra, pakiranje A300, kot npr.ali enakovredno kot ARTIkULACIJSKI PAPIR  - modri lističi -200 mik   A300</t>
  </si>
  <si>
    <t>Tekočina za razkrivanje zobnih oblog, za jasno dvobarvno obarvanje plaka glede na njegovo starost, brez eritrozina, kot npr. Curaprox plaquefinder, ali enakovredna, 60ml Želeno pak. 1</t>
  </si>
  <si>
    <t>Vestibularne plošče silikonske, mehkejše velike, kot Dentaurum 074-001 ali enakovredne želeno pak. 1</t>
  </si>
  <si>
    <t>lateks rokavice z dodatkom aloa vere, zelene, brez smukca, NEsteril, velikost S, pakiranje  A100 = sc, kot npr.ali enakovredno kot ROKAVICE LATEX - ALOE CARE - brez smukca - S               A100</t>
  </si>
  <si>
    <t>Zobne rolice - tamponi 300g, 4 različne velikosti, v vrečki morajo biti rolice posebej pakirane v predpripravljene sete oz. celuloidne ovoje, kar omogoča ergonomsko in enostavno aplikacijo v ROLL-O-MAT, kot npr. ROEKO Luna z ref. št. 100001, 100002,</t>
  </si>
  <si>
    <t>staničevinasti svaljki, velikosti 2, pakiranje A 300g = zavitek , dolžine 38mm, fi 10mm, primerne za rol-o-mat., kot npr.ali enakovredno kot ZOBNE ROLICE - LUNA 2            300gr  (roeco)</t>
  </si>
  <si>
    <t>Razkužilo za razkuževanje instrumentov v enem postopku, kot npr. Sekusept Plus 2L ali enakovredno</t>
  </si>
  <si>
    <t>zobni sesalci pvc za slino, fleksibilni s snemljivim pokrovčkom, modri, dolžine 15cm, pakirano A100, v kvaliteti EURONDA, kot npr.ali enakovredno kot SESALCI za slino - modri        15cm          A100</t>
  </si>
  <si>
    <t>ustrezen bond - svetlobno polimerizirajoč enokomponenten-enkratni premaz, kot npr. Single bond2 ali enakovredni, 6ml Želeno pak. 1</t>
  </si>
  <si>
    <t>sredstvo za dezinfekcijo rok, kot npr. Skinmansoft n 500ml ali enakovredno</t>
  </si>
  <si>
    <t>Slinčki trislojni, celuloza-polietilen-celuloza, absorbirajo tekočino, ne prepuščajo tekočine, z žepkom, s fiksirnimi trakovi, 37x 48 cm (možno odstopanje do max. 5% navzgor), 150 kosov  kot npr. Tena Bib Želeno pak. 150</t>
  </si>
  <si>
    <t>olje za podmazovanje nasadnih inštrumentov, pakiranje doza 500ml, ENAKOVREDNO  olje kavo spray, paralela ni možna zaradi zahteve stroja, kot npr.ali enakovredno kot OLJE KAVO SPRAY, 500 ml</t>
  </si>
  <si>
    <t>medeninasta ščetka za čiščenje svedrov, pakiranje kom, kot npr.ali enakovredno kot ŠČETKA - KRTAČKA  za čiščenje svedrov 55X23 MM</t>
  </si>
  <si>
    <t>ščetka plastična v obliki valčka ščetinasta ali pvc za čiščenje sesalcev, kot npr.ali enakovredno kot ŠČETKA - KRTAŠKA  za čiščenje sesalcev    (M+W Dental)  A6                                                                                                                                                                                                   #</t>
  </si>
  <si>
    <t>Tablete za obarvanje plaka a1000</t>
  </si>
  <si>
    <t>Tekočina, koncentrirana (pripravljena za redčenje), za dezinfekcijo in čiščenje odtisov (uporabna za alginate, A in K silikone, polieter, polisulfide), učinkovita proti bakterijam in virusom hepatitisa B in C, herpes simplex virusu, HIV-u, rotavirusu, kot ZETA 7 1 LITER</t>
  </si>
  <si>
    <t>321056 Kompozit tekoči, radiopačen, nanohibrid, v brizgi, kot npr. Tetric EvoFlow ali enakovreden, 1x2 g -vse barve posamično</t>
  </si>
  <si>
    <t xml:space="preserve">Email preparator (35-37% fosforne kisline) v brizgi, pH največ 1, spec.gostota manjša od 1,3g/cm3, kislina ne sme postati grudičasta, mora se lepo razporediti po kaviteti/zobu, omogočati mora enakomerno nanašanje, pak. cca 2x2g, kot npr. Total Etch </t>
  </si>
  <si>
    <t>Kovinski polirni trak, narezan dvostranski, razl. grobosti a12 Želeno pak. 12</t>
  </si>
  <si>
    <r>
      <rPr>
        <sz val="9"/>
        <rFont val="Calibri"/>
        <charset val="1"/>
      </rPr>
      <t xml:space="preserve">Tuba bukalna MBT(0,022x0,028) za </t>
    </r>
    <r>
      <rPr>
        <b/>
        <sz val="9"/>
        <rFont val="Calibri"/>
        <charset val="1"/>
      </rPr>
      <t>17</t>
    </r>
    <r>
      <rPr>
        <sz val="9"/>
        <rFont val="Calibri"/>
        <charset val="1"/>
      </rPr>
      <t>, na mali ploskvi, torque -14,distalni offset 10), kot na primer  728-0802  Forestadent , željeno pakiranje 10</t>
    </r>
  </si>
  <si>
    <r>
      <rPr>
        <sz val="9"/>
        <rFont val="Calibri"/>
        <charset val="1"/>
      </rPr>
      <t>Tuba bukalna MBT(0,022x0,028) za</t>
    </r>
    <r>
      <rPr>
        <b/>
        <sz val="9"/>
        <rFont val="Calibri"/>
        <charset val="1"/>
      </rPr>
      <t xml:space="preserve"> 46</t>
    </r>
    <r>
      <rPr>
        <sz val="9"/>
        <rFont val="Calibri"/>
        <charset val="1"/>
      </rPr>
      <t>, na veliki ploskvi, torque -20,distalni offset 0), kot na primer  728-1702  Forestadent , željeno pakiranje 10</t>
    </r>
  </si>
  <si>
    <r>
      <rPr>
        <sz val="9"/>
        <rFont val="Calibri"/>
        <charset val="1"/>
      </rPr>
      <t xml:space="preserve">Tuba bukalna MBT(0,022x0,028) za </t>
    </r>
    <r>
      <rPr>
        <b/>
        <sz val="9"/>
        <rFont val="Calibri"/>
        <charset val="1"/>
      </rPr>
      <t>27</t>
    </r>
    <r>
      <rPr>
        <sz val="9"/>
        <rFont val="Calibri"/>
        <charset val="1"/>
      </rPr>
      <t>, na mali ploskvi, torque -14,distalni offset 10), kot na primer  727-0802  Forestadent , željeno pakiranje 10</t>
    </r>
  </si>
  <si>
    <r>
      <rPr>
        <sz val="9"/>
        <rFont val="Calibri"/>
        <charset val="1"/>
      </rPr>
      <t>Tuba bukalna MBT(0,022x0,028) za</t>
    </r>
    <r>
      <rPr>
        <b/>
        <sz val="9"/>
        <rFont val="Calibri"/>
        <charset val="1"/>
      </rPr>
      <t xml:space="preserve"> 37</t>
    </r>
    <r>
      <rPr>
        <sz val="9"/>
        <rFont val="Calibri"/>
        <charset val="1"/>
      </rPr>
      <t>, na mali ploskvi, torque -10,distalni offset 0), kot na primer  727-1802  Forestadent , željeno pakiranje 10</t>
    </r>
  </si>
  <si>
    <r>
      <rPr>
        <sz val="9"/>
        <rFont val="Calibri"/>
        <charset val="1"/>
      </rPr>
      <t>Tuba bukalna MBT(0,022x0,028) za</t>
    </r>
    <r>
      <rPr>
        <b/>
        <sz val="9"/>
        <rFont val="Calibri"/>
        <charset val="1"/>
      </rPr>
      <t xml:space="preserve"> 47</t>
    </r>
    <r>
      <rPr>
        <sz val="9"/>
        <rFont val="Calibri"/>
        <charset val="1"/>
      </rPr>
      <t>, na mali ploskvi, torque -10,distalni offset 0), kot na primer  728-1802  Forestadent , željeno pakiranje 10</t>
    </r>
  </si>
  <si>
    <r>
      <rPr>
        <sz val="9"/>
        <rFont val="Calibri"/>
        <charset val="1"/>
      </rPr>
      <t xml:space="preserve">Tuba bukalna MBT(0,022x0,028) za </t>
    </r>
    <r>
      <rPr>
        <b/>
        <sz val="9"/>
        <rFont val="Calibri"/>
        <charset val="1"/>
      </rPr>
      <t>36</t>
    </r>
    <r>
      <rPr>
        <sz val="9"/>
        <rFont val="Calibri"/>
        <charset val="1"/>
      </rPr>
      <t>, na veliki ploskvi, torque -20,distalni offset 0), kot na primer  727-1702  Forestadent , željeno pakiranje 10</t>
    </r>
  </si>
  <si>
    <r>
      <rPr>
        <sz val="9"/>
        <rFont val="Calibri"/>
        <charset val="1"/>
      </rPr>
      <t>Tuba bukalna MBT(0,022x0,028) za</t>
    </r>
    <r>
      <rPr>
        <b/>
        <sz val="9"/>
        <rFont val="Calibri"/>
        <charset val="1"/>
      </rPr>
      <t xml:space="preserve"> 16</t>
    </r>
    <r>
      <rPr>
        <sz val="9"/>
        <rFont val="Calibri"/>
        <charset val="1"/>
      </rPr>
      <t>, na veliki ploskvi, torque -14,distalni offset 10), kot na primer  728-0702  Forestadent , željeno pakiranje 10</t>
    </r>
  </si>
  <si>
    <r>
      <rPr>
        <sz val="9"/>
        <rFont val="Calibri"/>
        <charset val="1"/>
      </rPr>
      <t>Tuba bukalna MBT(0,022x0,028) za</t>
    </r>
    <r>
      <rPr>
        <b/>
        <sz val="9"/>
        <rFont val="Calibri"/>
        <charset val="1"/>
      </rPr>
      <t xml:space="preserve"> 26</t>
    </r>
    <r>
      <rPr>
        <sz val="9"/>
        <rFont val="Calibri"/>
        <charset val="1"/>
      </rPr>
      <t>, na veliki ploskvi, torque -14,distalni offset 10), kot na primer  727-0702  Forestadent , željeno pakiranje 10</t>
    </r>
  </si>
  <si>
    <t>Kompomera za zaporo mlečnih zob z bleščicami, kot npr. Twinky Star, v kapsulah - refill vse barve posamično - kapsule 25x0,25g</t>
  </si>
  <si>
    <t>Vosek roza, DVE različni trdoti - zimski in letni, 500g Želeno pak. 1</t>
  </si>
  <si>
    <t xml:space="preserve">Zaščitni vosek za preprečevanje draženja nosilcev in žičk ortodontskega aparata,  50 škatlic po 5 paličic, kot na primer Dentaurum 124-305-00 ali enakovredni, </t>
  </si>
  <si>
    <t>Intraoralni elastike iz latexa, medium 1,3 N(128g), notranji premer 3,2 mm,  želeno pakiranj 10x100,   kot Dentaurum 772-113-00 ali enakovredni</t>
  </si>
  <si>
    <t>2.Ortodontski material</t>
  </si>
  <si>
    <t>Intraoralni elastike iz latexa, medium 1,3 N(128g), notranji premer 4,8 mm,  želeno pakiranj 10x100,   kot Dentaurum 772-114-00 ali enakovredni</t>
  </si>
  <si>
    <t>Intraoralni elastike iz latexa, medium 1,3 N(128g), notranji premer 6,4 mm,  želeno pakiranj 10x100,   kot Dentaurum 772-116-00 ali enakovredni</t>
  </si>
  <si>
    <t>Intraoralni elastike iz latexa, medium 1,3 N(128g), notranji premer 8 mm,  želeno pakiranj 10x100,   kot Dentaurum 772-117-00 ali enakovredni</t>
  </si>
  <si>
    <t>Potisna vzmet, superelastična nikel titanium, 18 cm, 0,30mm/12, kot na primer Dentaurum 758-361-00,  želeno pak. 3</t>
  </si>
  <si>
    <t xml:space="preserve">Vinilne rokavice, brez smukca,nesterilne, velikost M, željeno pakiranje 100, kot npr.ECO-PLUS vinyl powder free
</t>
  </si>
  <si>
    <t>zav</t>
  </si>
  <si>
    <t>elastična verižica brez presledka, siva 4,5 7 m, kot na primer 3M Unitek 406-621</t>
  </si>
  <si>
    <t>pripomoček za odmik mehkih tkiv v ustih, gumijast obroč za odmik ustnic- kot na primer OPTRAGATE velikost normalna in srednja, želeno pakiranje 80 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</si>
</sst>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charset val="238"/>
    </font>
    <font>
      <b/>
      <sz val="10"/>
      <name val="Arial"/>
      <charset val="238"/>
    </font>
    <font>
      <b/>
      <sz val="12"/>
      <color rgb="FF000000"/>
      <name val="Arial"/>
      <charset val="238"/>
    </font>
    <font>
      <b/>
      <sz val="11"/>
      <color theme="1"/>
      <name val="Calibri"/>
      <charset val="238"/>
    </font>
    <font>
      <b/>
      <sz val="10"/>
      <name val="Calibri"/>
      <charset val="238"/>
    </font>
    <font>
      <b/>
      <sz val="11"/>
      <name val="Calibri"/>
      <charset val="238"/>
    </font>
    <font>
      <sz val="9"/>
      <name val="Calibri"/>
      <charset val="1"/>
    </font>
    <font>
      <sz val="10"/>
      <name val="Calibri"/>
      <charset val="238"/>
    </font>
    <font>
      <sz val="10"/>
      <color rgb="FFFF0000"/>
      <name val="Calibri"/>
      <charset val="238"/>
    </font>
    <font>
      <sz val="9"/>
      <name val="Calibri"/>
      <charset val="238"/>
    </font>
    <font>
      <sz val="9"/>
      <color rgb="FF000000"/>
      <name val="Calibri"/>
      <charset val="238"/>
    </font>
    <font>
      <sz val="9"/>
      <color theme="1"/>
      <name val="Calibri"/>
      <charset val="238"/>
    </font>
    <font>
      <b/>
      <sz val="9"/>
      <name val="Calibri"/>
      <charset val="1"/>
    </font>
    <font>
      <b/>
      <sz val="11"/>
      <color theme="1"/>
      <name val="Calibri"/>
      <family val="2"/>
      <charset val="238"/>
    </font>
    <font>
      <b/>
      <sz val="12"/>
      <color theme="1"/>
      <name val="Calibri"/>
      <family val="2"/>
      <charset val="238"/>
    </font>
  </fonts>
  <fills count="8">
    <fill>
      <patternFill patternType="none"/>
    </fill>
    <fill>
      <patternFill patternType="gray125"/>
    </fill>
    <fill>
      <patternFill patternType="solid">
        <fgColor theme="0" tint="-0.34998626667073579"/>
        <bgColor rgb="FF95B3D7"/>
      </patternFill>
    </fill>
    <fill>
      <patternFill patternType="solid">
        <fgColor theme="4" tint="0.39985351115451523"/>
        <bgColor rgb="FFA6A6A6"/>
      </patternFill>
    </fill>
    <fill>
      <patternFill patternType="solid">
        <fgColor theme="0" tint="-0.249977111117893"/>
        <bgColor rgb="FFC0C0C0"/>
      </patternFill>
    </fill>
    <fill>
      <patternFill patternType="solid">
        <fgColor rgb="FFC0C0C0"/>
        <bgColor rgb="FFBFBFBF"/>
      </patternFill>
    </fill>
    <fill>
      <patternFill patternType="solid">
        <fgColor theme="3" tint="0.79998168889431442"/>
        <bgColor indexed="64"/>
      </patternFill>
    </fill>
    <fill>
      <patternFill patternType="solid">
        <fgColor theme="3" tint="0.79998168889431442"/>
        <bgColor rgb="FFC0C0C0"/>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s>
  <cellStyleXfs count="1">
    <xf numFmtId="0" fontId="0" fillId="0" borderId="0"/>
  </cellStyleXfs>
  <cellXfs count="53">
    <xf numFmtId="0" fontId="0" fillId="0" borderId="0" xfId="0"/>
    <xf numFmtId="164" fontId="0" fillId="0" borderId="0" xfId="0" applyNumberFormat="1"/>
    <xf numFmtId="4" fontId="0" fillId="0" borderId="0" xfId="0" applyNumberFormat="1"/>
    <xf numFmtId="0" fontId="0" fillId="0" borderId="0" xfId="0" applyAlignment="1">
      <alignment wrapText="1"/>
    </xf>
    <xf numFmtId="0" fontId="2" fillId="0" borderId="0" xfId="0" applyFont="1" applyAlignment="1">
      <alignment vertical="top" wrapText="1"/>
    </xf>
    <xf numFmtId="0" fontId="2" fillId="0" borderId="0" xfId="0" applyFont="1" applyAlignment="1">
      <alignment vertical="top"/>
    </xf>
    <xf numFmtId="0" fontId="0" fillId="0" borderId="0" xfId="0" applyAlignment="1">
      <alignment vertical="top"/>
    </xf>
    <xf numFmtId="0" fontId="2" fillId="0" borderId="0" xfId="0" applyFont="1" applyAlignment="1" applyProtection="1">
      <alignment vertical="top"/>
      <protection locked="0"/>
    </xf>
    <xf numFmtId="0" fontId="2" fillId="0" borderId="0" xfId="0" applyFont="1" applyAlignment="1" applyProtection="1">
      <alignment vertical="top" wrapText="1"/>
      <protection locked="0"/>
    </xf>
    <xf numFmtId="0" fontId="5" fillId="4" borderId="1"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2" fontId="4" fillId="3" borderId="4" xfId="0" applyNumberFormat="1" applyFont="1" applyFill="1" applyBorder="1" applyAlignment="1">
      <alignment horizontal="center" vertical="center" wrapText="1"/>
    </xf>
    <xf numFmtId="164" fontId="4" fillId="3" borderId="4"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164" fontId="4" fillId="3" borderId="6" xfId="0" applyNumberFormat="1" applyFont="1" applyFill="1" applyBorder="1" applyAlignment="1">
      <alignment horizontal="center" vertical="center" wrapText="1"/>
    </xf>
    <xf numFmtId="0" fontId="7" fillId="0" borderId="2" xfId="0" applyFont="1" applyBorder="1" applyAlignment="1">
      <alignment wrapText="1"/>
    </xf>
    <xf numFmtId="0" fontId="7" fillId="0" borderId="1" xfId="0" applyFont="1" applyBorder="1" applyAlignment="1" applyProtection="1">
      <alignment wrapText="1"/>
      <protection locked="0"/>
    </xf>
    <xf numFmtId="164" fontId="7" fillId="0" borderId="1" xfId="0" applyNumberFormat="1" applyFont="1" applyBorder="1" applyAlignment="1" applyProtection="1">
      <alignment wrapText="1"/>
      <protection locked="0"/>
    </xf>
    <xf numFmtId="0" fontId="8" fillId="0" borderId="2" xfId="0" applyFont="1" applyBorder="1" applyAlignment="1">
      <alignment wrapText="1"/>
    </xf>
    <xf numFmtId="164" fontId="4" fillId="3" borderId="7"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4" fontId="4" fillId="3" borderId="7"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 fontId="4" fillId="3" borderId="6"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 fontId="7" fillId="0" borderId="1" xfId="0" applyNumberFormat="1" applyFont="1" applyBorder="1" applyAlignment="1" applyProtection="1">
      <alignment wrapText="1"/>
      <protection locked="0"/>
    </xf>
    <xf numFmtId="0" fontId="7" fillId="0" borderId="1" xfId="0" applyFont="1" applyBorder="1" applyAlignment="1">
      <alignment wrapText="1"/>
    </xf>
    <xf numFmtId="49" fontId="7" fillId="0" borderId="1" xfId="0" applyNumberFormat="1" applyFont="1" applyBorder="1" applyAlignment="1">
      <alignment wrapText="1"/>
    </xf>
    <xf numFmtId="0" fontId="6" fillId="6" borderId="1" xfId="0" applyFont="1" applyFill="1" applyBorder="1" applyAlignment="1">
      <alignment wrapText="1"/>
    </xf>
    <xf numFmtId="0" fontId="0" fillId="0" borderId="1" xfId="0" applyBorder="1"/>
    <xf numFmtId="0" fontId="3" fillId="0" borderId="1" xfId="0" applyFont="1" applyBorder="1"/>
    <xf numFmtId="164" fontId="0" fillId="0" borderId="1" xfId="0" applyNumberFormat="1" applyBorder="1"/>
    <xf numFmtId="0" fontId="0" fillId="0" borderId="1" xfId="0" applyBorder="1" applyAlignment="1">
      <alignment wrapText="1"/>
    </xf>
    <xf numFmtId="0" fontId="6" fillId="7" borderId="1" xfId="0" applyFont="1" applyFill="1" applyBorder="1" applyAlignment="1">
      <alignment horizontal="left" wrapText="1"/>
    </xf>
    <xf numFmtId="0" fontId="6" fillId="7" borderId="1" xfId="0" applyFont="1" applyFill="1" applyBorder="1" applyAlignment="1">
      <alignment wrapText="1"/>
    </xf>
    <xf numFmtId="1" fontId="6" fillId="7" borderId="1" xfId="0" applyNumberFormat="1" applyFont="1" applyFill="1" applyBorder="1" applyAlignment="1">
      <alignment wrapText="1"/>
    </xf>
    <xf numFmtId="0" fontId="9" fillId="7" borderId="1" xfId="0" applyFont="1" applyFill="1" applyBorder="1" applyAlignment="1">
      <alignment horizontal="left" wrapText="1"/>
    </xf>
    <xf numFmtId="0" fontId="9" fillId="7" borderId="1" xfId="0" applyFont="1" applyFill="1" applyBorder="1" applyAlignment="1">
      <alignment wrapText="1"/>
    </xf>
    <xf numFmtId="1" fontId="9" fillId="7" borderId="1" xfId="0" applyNumberFormat="1" applyFont="1" applyFill="1" applyBorder="1" applyAlignment="1">
      <alignment wrapText="1"/>
    </xf>
    <xf numFmtId="0" fontId="10" fillId="7" borderId="1" xfId="0" applyFont="1" applyFill="1" applyBorder="1" applyAlignment="1">
      <alignment wrapText="1"/>
    </xf>
    <xf numFmtId="0" fontId="11" fillId="6" borderId="1" xfId="0" applyFont="1" applyFill="1" applyBorder="1" applyAlignment="1">
      <alignment vertical="top" wrapText="1"/>
    </xf>
    <xf numFmtId="1" fontId="9" fillId="6" borderId="1" xfId="0" applyNumberFormat="1" applyFont="1" applyFill="1" applyBorder="1" applyAlignment="1">
      <alignment wrapText="1"/>
    </xf>
    <xf numFmtId="0" fontId="9" fillId="6" borderId="1" xfId="0" applyFont="1" applyFill="1" applyBorder="1" applyAlignment="1">
      <alignment wrapText="1"/>
    </xf>
    <xf numFmtId="4" fontId="13" fillId="0" borderId="1" xfId="0" applyNumberFormat="1" applyFont="1" applyBorder="1"/>
    <xf numFmtId="0" fontId="2" fillId="0" borderId="0" xfId="0" applyFont="1" applyAlignment="1">
      <alignment vertical="top" wrapText="1"/>
    </xf>
    <xf numFmtId="0" fontId="2" fillId="0" borderId="0" xfId="0" applyFont="1" applyAlignment="1">
      <alignment vertical="top"/>
    </xf>
    <xf numFmtId="0" fontId="3" fillId="2" borderId="1" xfId="0" applyFont="1" applyFill="1" applyBorder="1" applyAlignment="1">
      <alignment horizontal="center"/>
    </xf>
    <xf numFmtId="0" fontId="4" fillId="3" borderId="2" xfId="0" applyFont="1" applyFill="1" applyBorder="1" applyAlignment="1">
      <alignment horizontal="center" wrapText="1"/>
    </xf>
    <xf numFmtId="0" fontId="1" fillId="0" borderId="0" xfId="0" applyFont="1" applyAlignment="1">
      <alignment vertical="top" wrapText="1"/>
    </xf>
    <xf numFmtId="4" fontId="14" fillId="0" borderId="1" xfId="0" applyNumberFormat="1" applyFont="1" applyBorder="1"/>
  </cellXfs>
  <cellStyles count="1">
    <cellStyle name="Navadno"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6D9F1"/>
      <rgbColor rgb="00000080"/>
      <rgbColor rgb="00FF00FF"/>
      <rgbColor rgb="00FFFF00"/>
      <rgbColor rgb="0000FFFF"/>
      <rgbColor rgb="00800080"/>
      <rgbColor rgb="00800000"/>
      <rgbColor rgb="00008080"/>
      <rgbColor rgb="000000FF"/>
      <rgbColor rgb="0000CCFF"/>
      <rgbColor rgb="00CCFFFF"/>
      <rgbColor rgb="00CCFFCC"/>
      <rgbColor rgb="00FFFF99"/>
      <rgbColor rgb="0095B3D7"/>
      <rgbColor rgb="00FF99CC"/>
      <rgbColor rgb="00BFBFBF"/>
      <rgbColor rgb="00FFCC99"/>
      <rgbColor rgb="003366FF"/>
      <rgbColor rgb="0033CCCC"/>
      <rgbColor rgb="0099CC00"/>
      <rgbColor rgb="00FFCC00"/>
      <rgbColor rgb="00FF9900"/>
      <rgbColor rgb="00FF6600"/>
      <rgbColor rgb="00666699"/>
      <rgbColor rgb="00A6A6A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15"/>
  <sheetViews>
    <sheetView topLeftCell="A298" zoomScale="71" zoomScaleNormal="71" workbookViewId="0">
      <selection activeCell="L311" sqref="L311:M311"/>
    </sheetView>
  </sheetViews>
  <sheetFormatPr defaultColWidth="8.6640625" defaultRowHeight="14.4" x14ac:dyDescent="0.3"/>
  <cols>
    <col min="1" max="1" width="14" customWidth="1"/>
    <col min="2" max="2" width="59.109375" customWidth="1"/>
    <col min="5" max="6" width="15.109375" customWidth="1"/>
    <col min="7" max="7" width="13.88671875" customWidth="1"/>
    <col min="8" max="8" width="12.88671875" style="1" customWidth="1"/>
    <col min="9" max="9" width="13.109375" style="1" customWidth="1"/>
    <col min="10" max="10" width="6.109375" customWidth="1"/>
    <col min="11" max="11" width="13.6640625" style="1" customWidth="1"/>
    <col min="12" max="12" width="16.44140625" style="2" customWidth="1"/>
    <col min="13" max="13" width="14" style="2" customWidth="1"/>
    <col min="14" max="14" width="13.109375" style="3" customWidth="1"/>
    <col min="15" max="15" width="24.44140625" style="3" customWidth="1"/>
    <col min="16" max="16" width="20.109375" style="3" customWidth="1"/>
    <col min="228" max="228" width="14" customWidth="1"/>
    <col min="229" max="229" width="45.109375" customWidth="1"/>
    <col min="232" max="232" width="15.109375" customWidth="1"/>
    <col min="233" max="233" width="16.109375" customWidth="1"/>
    <col min="234" max="234" width="15.5546875" customWidth="1"/>
    <col min="235" max="235" width="15.6640625" customWidth="1"/>
    <col min="236" max="236" width="16" customWidth="1"/>
    <col min="237" max="237" width="14.109375" customWidth="1"/>
    <col min="238" max="238" width="13.44140625" customWidth="1"/>
    <col min="239" max="239" width="16.44140625" customWidth="1"/>
    <col min="240" max="240" width="15.33203125" customWidth="1"/>
    <col min="241" max="241" width="20.88671875" customWidth="1"/>
    <col min="242" max="242" width="27.109375" customWidth="1"/>
    <col min="243" max="243" width="18.33203125" customWidth="1"/>
    <col min="484" max="484" width="14" customWidth="1"/>
    <col min="485" max="485" width="45.109375" customWidth="1"/>
    <col min="488" max="488" width="15.109375" customWidth="1"/>
    <col min="489" max="489" width="16.109375" customWidth="1"/>
    <col min="490" max="490" width="15.5546875" customWidth="1"/>
    <col min="491" max="491" width="15.6640625" customWidth="1"/>
    <col min="492" max="492" width="16" customWidth="1"/>
    <col min="493" max="493" width="14.109375" customWidth="1"/>
    <col min="494" max="494" width="13.44140625" customWidth="1"/>
    <col min="495" max="495" width="16.44140625" customWidth="1"/>
    <col min="496" max="496" width="15.33203125" customWidth="1"/>
    <col min="497" max="497" width="20.88671875" customWidth="1"/>
    <col min="498" max="498" width="27.109375" customWidth="1"/>
    <col min="499" max="499" width="18.33203125" customWidth="1"/>
    <col min="740" max="740" width="14" customWidth="1"/>
    <col min="741" max="741" width="45.109375" customWidth="1"/>
    <col min="744" max="744" width="15.109375" customWidth="1"/>
    <col min="745" max="745" width="16.109375" customWidth="1"/>
    <col min="746" max="746" width="15.5546875" customWidth="1"/>
    <col min="747" max="747" width="15.6640625" customWidth="1"/>
    <col min="748" max="748" width="16" customWidth="1"/>
    <col min="749" max="749" width="14.109375" customWidth="1"/>
    <col min="750" max="750" width="13.44140625" customWidth="1"/>
    <col min="751" max="751" width="16.44140625" customWidth="1"/>
    <col min="752" max="752" width="15.33203125" customWidth="1"/>
    <col min="753" max="753" width="20.88671875" customWidth="1"/>
    <col min="754" max="754" width="27.109375" customWidth="1"/>
    <col min="755" max="755" width="18.33203125" customWidth="1"/>
    <col min="996" max="996" width="14" customWidth="1"/>
    <col min="997" max="997" width="45.109375" customWidth="1"/>
    <col min="1000" max="1000" width="15.109375" customWidth="1"/>
    <col min="1001" max="1001" width="16.109375" customWidth="1"/>
    <col min="1002" max="1002" width="15.5546875" customWidth="1"/>
    <col min="1003" max="1003" width="15.6640625" customWidth="1"/>
    <col min="1004" max="1004" width="16" customWidth="1"/>
    <col min="1005" max="1005" width="14.109375" customWidth="1"/>
    <col min="1006" max="1006" width="13.44140625" customWidth="1"/>
    <col min="1007" max="1007" width="16.44140625" customWidth="1"/>
    <col min="1008" max="1008" width="15.33203125" customWidth="1"/>
    <col min="1009" max="1009" width="20.88671875" customWidth="1"/>
    <col min="1010" max="1010" width="27.109375" customWidth="1"/>
    <col min="1011" max="1011" width="18.33203125" customWidth="1"/>
    <col min="1252" max="1252" width="14" customWidth="1"/>
    <col min="1253" max="1253" width="45.109375" customWidth="1"/>
    <col min="1256" max="1256" width="15.109375" customWidth="1"/>
    <col min="1257" max="1257" width="16.109375" customWidth="1"/>
    <col min="1258" max="1258" width="15.5546875" customWidth="1"/>
    <col min="1259" max="1259" width="15.6640625" customWidth="1"/>
    <col min="1260" max="1260" width="16" customWidth="1"/>
    <col min="1261" max="1261" width="14.109375" customWidth="1"/>
    <col min="1262" max="1262" width="13.44140625" customWidth="1"/>
    <col min="1263" max="1263" width="16.44140625" customWidth="1"/>
    <col min="1264" max="1264" width="15.33203125" customWidth="1"/>
    <col min="1265" max="1265" width="20.88671875" customWidth="1"/>
    <col min="1266" max="1266" width="27.109375" customWidth="1"/>
    <col min="1267" max="1267" width="18.33203125" customWidth="1"/>
    <col min="1508" max="1508" width="14" customWidth="1"/>
    <col min="1509" max="1509" width="45.109375" customWidth="1"/>
    <col min="1512" max="1512" width="15.109375" customWidth="1"/>
    <col min="1513" max="1513" width="16.109375" customWidth="1"/>
    <col min="1514" max="1514" width="15.5546875" customWidth="1"/>
    <col min="1515" max="1515" width="15.6640625" customWidth="1"/>
    <col min="1516" max="1516" width="16" customWidth="1"/>
    <col min="1517" max="1517" width="14.109375" customWidth="1"/>
    <col min="1518" max="1518" width="13.44140625" customWidth="1"/>
    <col min="1519" max="1519" width="16.44140625" customWidth="1"/>
    <col min="1520" max="1520" width="15.33203125" customWidth="1"/>
    <col min="1521" max="1521" width="20.88671875" customWidth="1"/>
    <col min="1522" max="1522" width="27.109375" customWidth="1"/>
    <col min="1523" max="1523" width="18.33203125" customWidth="1"/>
    <col min="1764" max="1764" width="14" customWidth="1"/>
    <col min="1765" max="1765" width="45.109375" customWidth="1"/>
    <col min="1768" max="1768" width="15.109375" customWidth="1"/>
    <col min="1769" max="1769" width="16.109375" customWidth="1"/>
    <col min="1770" max="1770" width="15.5546875" customWidth="1"/>
    <col min="1771" max="1771" width="15.6640625" customWidth="1"/>
    <col min="1772" max="1772" width="16" customWidth="1"/>
    <col min="1773" max="1773" width="14.109375" customWidth="1"/>
    <col min="1774" max="1774" width="13.44140625" customWidth="1"/>
    <col min="1775" max="1775" width="16.44140625" customWidth="1"/>
    <col min="1776" max="1776" width="15.33203125" customWidth="1"/>
    <col min="1777" max="1777" width="20.88671875" customWidth="1"/>
    <col min="1778" max="1778" width="27.109375" customWidth="1"/>
    <col min="1779" max="1779" width="18.33203125" customWidth="1"/>
    <col min="2020" max="2020" width="14" customWidth="1"/>
    <col min="2021" max="2021" width="45.109375" customWidth="1"/>
    <col min="2024" max="2024" width="15.109375" customWidth="1"/>
    <col min="2025" max="2025" width="16.109375" customWidth="1"/>
    <col min="2026" max="2026" width="15.5546875" customWidth="1"/>
    <col min="2027" max="2027" width="15.6640625" customWidth="1"/>
    <col min="2028" max="2028" width="16" customWidth="1"/>
    <col min="2029" max="2029" width="14.109375" customWidth="1"/>
    <col min="2030" max="2030" width="13.44140625" customWidth="1"/>
    <col min="2031" max="2031" width="16.44140625" customWidth="1"/>
    <col min="2032" max="2032" width="15.33203125" customWidth="1"/>
    <col min="2033" max="2033" width="20.88671875" customWidth="1"/>
    <col min="2034" max="2034" width="27.109375" customWidth="1"/>
    <col min="2035" max="2035" width="18.33203125" customWidth="1"/>
    <col min="2276" max="2276" width="14" customWidth="1"/>
    <col min="2277" max="2277" width="45.109375" customWidth="1"/>
    <col min="2280" max="2280" width="15.109375" customWidth="1"/>
    <col min="2281" max="2281" width="16.109375" customWidth="1"/>
    <col min="2282" max="2282" width="15.5546875" customWidth="1"/>
    <col min="2283" max="2283" width="15.6640625" customWidth="1"/>
    <col min="2284" max="2284" width="16" customWidth="1"/>
    <col min="2285" max="2285" width="14.109375" customWidth="1"/>
    <col min="2286" max="2286" width="13.44140625" customWidth="1"/>
    <col min="2287" max="2287" width="16.44140625" customWidth="1"/>
    <col min="2288" max="2288" width="15.33203125" customWidth="1"/>
    <col min="2289" max="2289" width="20.88671875" customWidth="1"/>
    <col min="2290" max="2290" width="27.109375" customWidth="1"/>
    <col min="2291" max="2291" width="18.33203125" customWidth="1"/>
    <col min="2532" max="2532" width="14" customWidth="1"/>
    <col min="2533" max="2533" width="45.109375" customWidth="1"/>
    <col min="2536" max="2536" width="15.109375" customWidth="1"/>
    <col min="2537" max="2537" width="16.109375" customWidth="1"/>
    <col min="2538" max="2538" width="15.5546875" customWidth="1"/>
    <col min="2539" max="2539" width="15.6640625" customWidth="1"/>
    <col min="2540" max="2540" width="16" customWidth="1"/>
    <col min="2541" max="2541" width="14.109375" customWidth="1"/>
    <col min="2542" max="2542" width="13.44140625" customWidth="1"/>
    <col min="2543" max="2543" width="16.44140625" customWidth="1"/>
    <col min="2544" max="2544" width="15.33203125" customWidth="1"/>
    <col min="2545" max="2545" width="20.88671875" customWidth="1"/>
    <col min="2546" max="2546" width="27.109375" customWidth="1"/>
    <col min="2547" max="2547" width="18.33203125" customWidth="1"/>
    <col min="2788" max="2788" width="14" customWidth="1"/>
    <col min="2789" max="2789" width="45.109375" customWidth="1"/>
    <col min="2792" max="2792" width="15.109375" customWidth="1"/>
    <col min="2793" max="2793" width="16.109375" customWidth="1"/>
    <col min="2794" max="2794" width="15.5546875" customWidth="1"/>
    <col min="2795" max="2795" width="15.6640625" customWidth="1"/>
    <col min="2796" max="2796" width="16" customWidth="1"/>
    <col min="2797" max="2797" width="14.109375" customWidth="1"/>
    <col min="2798" max="2798" width="13.44140625" customWidth="1"/>
    <col min="2799" max="2799" width="16.44140625" customWidth="1"/>
    <col min="2800" max="2800" width="15.33203125" customWidth="1"/>
    <col min="2801" max="2801" width="20.88671875" customWidth="1"/>
    <col min="2802" max="2802" width="27.109375" customWidth="1"/>
    <col min="2803" max="2803" width="18.33203125" customWidth="1"/>
    <col min="3044" max="3044" width="14" customWidth="1"/>
    <col min="3045" max="3045" width="45.109375" customWidth="1"/>
    <col min="3048" max="3048" width="15.109375" customWidth="1"/>
    <col min="3049" max="3049" width="16.109375" customWidth="1"/>
    <col min="3050" max="3050" width="15.5546875" customWidth="1"/>
    <col min="3051" max="3051" width="15.6640625" customWidth="1"/>
    <col min="3052" max="3052" width="16" customWidth="1"/>
    <col min="3053" max="3053" width="14.109375" customWidth="1"/>
    <col min="3054" max="3054" width="13.44140625" customWidth="1"/>
    <col min="3055" max="3055" width="16.44140625" customWidth="1"/>
    <col min="3056" max="3056" width="15.33203125" customWidth="1"/>
    <col min="3057" max="3057" width="20.88671875" customWidth="1"/>
    <col min="3058" max="3058" width="27.109375" customWidth="1"/>
    <col min="3059" max="3059" width="18.33203125" customWidth="1"/>
    <col min="3300" max="3300" width="14" customWidth="1"/>
    <col min="3301" max="3301" width="45.109375" customWidth="1"/>
    <col min="3304" max="3304" width="15.109375" customWidth="1"/>
    <col min="3305" max="3305" width="16.109375" customWidth="1"/>
    <col min="3306" max="3306" width="15.5546875" customWidth="1"/>
    <col min="3307" max="3307" width="15.6640625" customWidth="1"/>
    <col min="3308" max="3308" width="16" customWidth="1"/>
    <col min="3309" max="3309" width="14.109375" customWidth="1"/>
    <col min="3310" max="3310" width="13.44140625" customWidth="1"/>
    <col min="3311" max="3311" width="16.44140625" customWidth="1"/>
    <col min="3312" max="3312" width="15.33203125" customWidth="1"/>
    <col min="3313" max="3313" width="20.88671875" customWidth="1"/>
    <col min="3314" max="3314" width="27.109375" customWidth="1"/>
    <col min="3315" max="3315" width="18.33203125" customWidth="1"/>
    <col min="3556" max="3556" width="14" customWidth="1"/>
    <col min="3557" max="3557" width="45.109375" customWidth="1"/>
    <col min="3560" max="3560" width="15.109375" customWidth="1"/>
    <col min="3561" max="3561" width="16.109375" customWidth="1"/>
    <col min="3562" max="3562" width="15.5546875" customWidth="1"/>
    <col min="3563" max="3563" width="15.6640625" customWidth="1"/>
    <col min="3564" max="3564" width="16" customWidth="1"/>
    <col min="3565" max="3565" width="14.109375" customWidth="1"/>
    <col min="3566" max="3566" width="13.44140625" customWidth="1"/>
    <col min="3567" max="3567" width="16.44140625" customWidth="1"/>
    <col min="3568" max="3568" width="15.33203125" customWidth="1"/>
    <col min="3569" max="3569" width="20.88671875" customWidth="1"/>
    <col min="3570" max="3570" width="27.109375" customWidth="1"/>
    <col min="3571" max="3571" width="18.33203125" customWidth="1"/>
    <col min="3812" max="3812" width="14" customWidth="1"/>
    <col min="3813" max="3813" width="45.109375" customWidth="1"/>
    <col min="3816" max="3816" width="15.109375" customWidth="1"/>
    <col min="3817" max="3817" width="16.109375" customWidth="1"/>
    <col min="3818" max="3818" width="15.5546875" customWidth="1"/>
    <col min="3819" max="3819" width="15.6640625" customWidth="1"/>
    <col min="3820" max="3820" width="16" customWidth="1"/>
    <col min="3821" max="3821" width="14.109375" customWidth="1"/>
    <col min="3822" max="3822" width="13.44140625" customWidth="1"/>
    <col min="3823" max="3823" width="16.44140625" customWidth="1"/>
    <col min="3824" max="3824" width="15.33203125" customWidth="1"/>
    <col min="3825" max="3825" width="20.88671875" customWidth="1"/>
    <col min="3826" max="3826" width="27.109375" customWidth="1"/>
    <col min="3827" max="3827" width="18.33203125" customWidth="1"/>
    <col min="4068" max="4068" width="14" customWidth="1"/>
    <col min="4069" max="4069" width="45.109375" customWidth="1"/>
    <col min="4072" max="4072" width="15.109375" customWidth="1"/>
    <col min="4073" max="4073" width="16.109375" customWidth="1"/>
    <col min="4074" max="4074" width="15.5546875" customWidth="1"/>
    <col min="4075" max="4075" width="15.6640625" customWidth="1"/>
    <col min="4076" max="4076" width="16" customWidth="1"/>
    <col min="4077" max="4077" width="14.109375" customWidth="1"/>
    <col min="4078" max="4078" width="13.44140625" customWidth="1"/>
    <col min="4079" max="4079" width="16.44140625" customWidth="1"/>
    <col min="4080" max="4080" width="15.33203125" customWidth="1"/>
    <col min="4081" max="4081" width="20.88671875" customWidth="1"/>
    <col min="4082" max="4082" width="27.109375" customWidth="1"/>
    <col min="4083" max="4083" width="18.33203125" customWidth="1"/>
    <col min="4324" max="4324" width="14" customWidth="1"/>
    <col min="4325" max="4325" width="45.109375" customWidth="1"/>
    <col min="4328" max="4328" width="15.109375" customWidth="1"/>
    <col min="4329" max="4329" width="16.109375" customWidth="1"/>
    <col min="4330" max="4330" width="15.5546875" customWidth="1"/>
    <col min="4331" max="4331" width="15.6640625" customWidth="1"/>
    <col min="4332" max="4332" width="16" customWidth="1"/>
    <col min="4333" max="4333" width="14.109375" customWidth="1"/>
    <col min="4334" max="4334" width="13.44140625" customWidth="1"/>
    <col min="4335" max="4335" width="16.44140625" customWidth="1"/>
    <col min="4336" max="4336" width="15.33203125" customWidth="1"/>
    <col min="4337" max="4337" width="20.88671875" customWidth="1"/>
    <col min="4338" max="4338" width="27.109375" customWidth="1"/>
    <col min="4339" max="4339" width="18.33203125" customWidth="1"/>
    <col min="4580" max="4580" width="14" customWidth="1"/>
    <col min="4581" max="4581" width="45.109375" customWidth="1"/>
    <col min="4584" max="4584" width="15.109375" customWidth="1"/>
    <col min="4585" max="4585" width="16.109375" customWidth="1"/>
    <col min="4586" max="4586" width="15.5546875" customWidth="1"/>
    <col min="4587" max="4587" width="15.6640625" customWidth="1"/>
    <col min="4588" max="4588" width="16" customWidth="1"/>
    <col min="4589" max="4589" width="14.109375" customWidth="1"/>
    <col min="4590" max="4590" width="13.44140625" customWidth="1"/>
    <col min="4591" max="4591" width="16.44140625" customWidth="1"/>
    <col min="4592" max="4592" width="15.33203125" customWidth="1"/>
    <col min="4593" max="4593" width="20.88671875" customWidth="1"/>
    <col min="4594" max="4594" width="27.109375" customWidth="1"/>
    <col min="4595" max="4595" width="18.33203125" customWidth="1"/>
    <col min="4836" max="4836" width="14" customWidth="1"/>
    <col min="4837" max="4837" width="45.109375" customWidth="1"/>
    <col min="4840" max="4840" width="15.109375" customWidth="1"/>
    <col min="4841" max="4841" width="16.109375" customWidth="1"/>
    <col min="4842" max="4842" width="15.5546875" customWidth="1"/>
    <col min="4843" max="4843" width="15.6640625" customWidth="1"/>
    <col min="4844" max="4844" width="16" customWidth="1"/>
    <col min="4845" max="4845" width="14.109375" customWidth="1"/>
    <col min="4846" max="4846" width="13.44140625" customWidth="1"/>
    <col min="4847" max="4847" width="16.44140625" customWidth="1"/>
    <col min="4848" max="4848" width="15.33203125" customWidth="1"/>
    <col min="4849" max="4849" width="20.88671875" customWidth="1"/>
    <col min="4850" max="4850" width="27.109375" customWidth="1"/>
    <col min="4851" max="4851" width="18.33203125" customWidth="1"/>
    <col min="5092" max="5092" width="14" customWidth="1"/>
    <col min="5093" max="5093" width="45.109375" customWidth="1"/>
    <col min="5096" max="5096" width="15.109375" customWidth="1"/>
    <col min="5097" max="5097" width="16.109375" customWidth="1"/>
    <col min="5098" max="5098" width="15.5546875" customWidth="1"/>
    <col min="5099" max="5099" width="15.6640625" customWidth="1"/>
    <col min="5100" max="5100" width="16" customWidth="1"/>
    <col min="5101" max="5101" width="14.109375" customWidth="1"/>
    <col min="5102" max="5102" width="13.44140625" customWidth="1"/>
    <col min="5103" max="5103" width="16.44140625" customWidth="1"/>
    <col min="5104" max="5104" width="15.33203125" customWidth="1"/>
    <col min="5105" max="5105" width="20.88671875" customWidth="1"/>
    <col min="5106" max="5106" width="27.109375" customWidth="1"/>
    <col min="5107" max="5107" width="18.33203125" customWidth="1"/>
    <col min="5348" max="5348" width="14" customWidth="1"/>
    <col min="5349" max="5349" width="45.109375" customWidth="1"/>
    <col min="5352" max="5352" width="15.109375" customWidth="1"/>
    <col min="5353" max="5353" width="16.109375" customWidth="1"/>
    <col min="5354" max="5354" width="15.5546875" customWidth="1"/>
    <col min="5355" max="5355" width="15.6640625" customWidth="1"/>
    <col min="5356" max="5356" width="16" customWidth="1"/>
    <col min="5357" max="5357" width="14.109375" customWidth="1"/>
    <col min="5358" max="5358" width="13.44140625" customWidth="1"/>
    <col min="5359" max="5359" width="16.44140625" customWidth="1"/>
    <col min="5360" max="5360" width="15.33203125" customWidth="1"/>
    <col min="5361" max="5361" width="20.88671875" customWidth="1"/>
    <col min="5362" max="5362" width="27.109375" customWidth="1"/>
    <col min="5363" max="5363" width="18.33203125" customWidth="1"/>
    <col min="5604" max="5604" width="14" customWidth="1"/>
    <col min="5605" max="5605" width="45.109375" customWidth="1"/>
    <col min="5608" max="5608" width="15.109375" customWidth="1"/>
    <col min="5609" max="5609" width="16.109375" customWidth="1"/>
    <col min="5610" max="5610" width="15.5546875" customWidth="1"/>
    <col min="5611" max="5611" width="15.6640625" customWidth="1"/>
    <col min="5612" max="5612" width="16" customWidth="1"/>
    <col min="5613" max="5613" width="14.109375" customWidth="1"/>
    <col min="5614" max="5614" width="13.44140625" customWidth="1"/>
    <col min="5615" max="5615" width="16.44140625" customWidth="1"/>
    <col min="5616" max="5616" width="15.33203125" customWidth="1"/>
    <col min="5617" max="5617" width="20.88671875" customWidth="1"/>
    <col min="5618" max="5618" width="27.109375" customWidth="1"/>
    <col min="5619" max="5619" width="18.33203125" customWidth="1"/>
    <col min="5860" max="5860" width="14" customWidth="1"/>
    <col min="5861" max="5861" width="45.109375" customWidth="1"/>
    <col min="5864" max="5864" width="15.109375" customWidth="1"/>
    <col min="5865" max="5865" width="16.109375" customWidth="1"/>
    <col min="5866" max="5866" width="15.5546875" customWidth="1"/>
    <col min="5867" max="5867" width="15.6640625" customWidth="1"/>
    <col min="5868" max="5868" width="16" customWidth="1"/>
    <col min="5869" max="5869" width="14.109375" customWidth="1"/>
    <col min="5870" max="5870" width="13.44140625" customWidth="1"/>
    <col min="5871" max="5871" width="16.44140625" customWidth="1"/>
    <col min="5872" max="5872" width="15.33203125" customWidth="1"/>
    <col min="5873" max="5873" width="20.88671875" customWidth="1"/>
    <col min="5874" max="5874" width="27.109375" customWidth="1"/>
    <col min="5875" max="5875" width="18.33203125" customWidth="1"/>
    <col min="6116" max="6116" width="14" customWidth="1"/>
    <col min="6117" max="6117" width="45.109375" customWidth="1"/>
    <col min="6120" max="6120" width="15.109375" customWidth="1"/>
    <col min="6121" max="6121" width="16.109375" customWidth="1"/>
    <col min="6122" max="6122" width="15.5546875" customWidth="1"/>
    <col min="6123" max="6123" width="15.6640625" customWidth="1"/>
    <col min="6124" max="6124" width="16" customWidth="1"/>
    <col min="6125" max="6125" width="14.109375" customWidth="1"/>
    <col min="6126" max="6126" width="13.44140625" customWidth="1"/>
    <col min="6127" max="6127" width="16.44140625" customWidth="1"/>
    <col min="6128" max="6128" width="15.33203125" customWidth="1"/>
    <col min="6129" max="6129" width="20.88671875" customWidth="1"/>
    <col min="6130" max="6130" width="27.109375" customWidth="1"/>
    <col min="6131" max="6131" width="18.33203125" customWidth="1"/>
    <col min="6372" max="6372" width="14" customWidth="1"/>
    <col min="6373" max="6373" width="45.109375" customWidth="1"/>
    <col min="6376" max="6376" width="15.109375" customWidth="1"/>
    <col min="6377" max="6377" width="16.109375" customWidth="1"/>
    <col min="6378" max="6378" width="15.5546875" customWidth="1"/>
    <col min="6379" max="6379" width="15.6640625" customWidth="1"/>
    <col min="6380" max="6380" width="16" customWidth="1"/>
    <col min="6381" max="6381" width="14.109375" customWidth="1"/>
    <col min="6382" max="6382" width="13.44140625" customWidth="1"/>
    <col min="6383" max="6383" width="16.44140625" customWidth="1"/>
    <col min="6384" max="6384" width="15.33203125" customWidth="1"/>
    <col min="6385" max="6385" width="20.88671875" customWidth="1"/>
    <col min="6386" max="6386" width="27.109375" customWidth="1"/>
    <col min="6387" max="6387" width="18.33203125" customWidth="1"/>
    <col min="6628" max="6628" width="14" customWidth="1"/>
    <col min="6629" max="6629" width="45.109375" customWidth="1"/>
    <col min="6632" max="6632" width="15.109375" customWidth="1"/>
    <col min="6633" max="6633" width="16.109375" customWidth="1"/>
    <col min="6634" max="6634" width="15.5546875" customWidth="1"/>
    <col min="6635" max="6635" width="15.6640625" customWidth="1"/>
    <col min="6636" max="6636" width="16" customWidth="1"/>
    <col min="6637" max="6637" width="14.109375" customWidth="1"/>
    <col min="6638" max="6638" width="13.44140625" customWidth="1"/>
    <col min="6639" max="6639" width="16.44140625" customWidth="1"/>
    <col min="6640" max="6640" width="15.33203125" customWidth="1"/>
    <col min="6641" max="6641" width="20.88671875" customWidth="1"/>
    <col min="6642" max="6642" width="27.109375" customWidth="1"/>
    <col min="6643" max="6643" width="18.33203125" customWidth="1"/>
    <col min="6884" max="6884" width="14" customWidth="1"/>
    <col min="6885" max="6885" width="45.109375" customWidth="1"/>
    <col min="6888" max="6888" width="15.109375" customWidth="1"/>
    <col min="6889" max="6889" width="16.109375" customWidth="1"/>
    <col min="6890" max="6890" width="15.5546875" customWidth="1"/>
    <col min="6891" max="6891" width="15.6640625" customWidth="1"/>
    <col min="6892" max="6892" width="16" customWidth="1"/>
    <col min="6893" max="6893" width="14.109375" customWidth="1"/>
    <col min="6894" max="6894" width="13.44140625" customWidth="1"/>
    <col min="6895" max="6895" width="16.44140625" customWidth="1"/>
    <col min="6896" max="6896" width="15.33203125" customWidth="1"/>
    <col min="6897" max="6897" width="20.88671875" customWidth="1"/>
    <col min="6898" max="6898" width="27.109375" customWidth="1"/>
    <col min="6899" max="6899" width="18.33203125" customWidth="1"/>
    <col min="7140" max="7140" width="14" customWidth="1"/>
    <col min="7141" max="7141" width="45.109375" customWidth="1"/>
    <col min="7144" max="7144" width="15.109375" customWidth="1"/>
    <col min="7145" max="7145" width="16.109375" customWidth="1"/>
    <col min="7146" max="7146" width="15.5546875" customWidth="1"/>
    <col min="7147" max="7147" width="15.6640625" customWidth="1"/>
    <col min="7148" max="7148" width="16" customWidth="1"/>
    <col min="7149" max="7149" width="14.109375" customWidth="1"/>
    <col min="7150" max="7150" width="13.44140625" customWidth="1"/>
    <col min="7151" max="7151" width="16.44140625" customWidth="1"/>
    <col min="7152" max="7152" width="15.33203125" customWidth="1"/>
    <col min="7153" max="7153" width="20.88671875" customWidth="1"/>
    <col min="7154" max="7154" width="27.109375" customWidth="1"/>
    <col min="7155" max="7155" width="18.33203125" customWidth="1"/>
    <col min="7396" max="7396" width="14" customWidth="1"/>
    <col min="7397" max="7397" width="45.109375" customWidth="1"/>
    <col min="7400" max="7400" width="15.109375" customWidth="1"/>
    <col min="7401" max="7401" width="16.109375" customWidth="1"/>
    <col min="7402" max="7402" width="15.5546875" customWidth="1"/>
    <col min="7403" max="7403" width="15.6640625" customWidth="1"/>
    <col min="7404" max="7404" width="16" customWidth="1"/>
    <col min="7405" max="7405" width="14.109375" customWidth="1"/>
    <col min="7406" max="7406" width="13.44140625" customWidth="1"/>
    <col min="7407" max="7407" width="16.44140625" customWidth="1"/>
    <col min="7408" max="7408" width="15.33203125" customWidth="1"/>
    <col min="7409" max="7409" width="20.88671875" customWidth="1"/>
    <col min="7410" max="7410" width="27.109375" customWidth="1"/>
    <col min="7411" max="7411" width="18.33203125" customWidth="1"/>
    <col min="7652" max="7652" width="14" customWidth="1"/>
    <col min="7653" max="7653" width="45.109375" customWidth="1"/>
    <col min="7656" max="7656" width="15.109375" customWidth="1"/>
    <col min="7657" max="7657" width="16.109375" customWidth="1"/>
    <col min="7658" max="7658" width="15.5546875" customWidth="1"/>
    <col min="7659" max="7659" width="15.6640625" customWidth="1"/>
    <col min="7660" max="7660" width="16" customWidth="1"/>
    <col min="7661" max="7661" width="14.109375" customWidth="1"/>
    <col min="7662" max="7662" width="13.44140625" customWidth="1"/>
    <col min="7663" max="7663" width="16.44140625" customWidth="1"/>
    <col min="7664" max="7664" width="15.33203125" customWidth="1"/>
    <col min="7665" max="7665" width="20.88671875" customWidth="1"/>
    <col min="7666" max="7666" width="27.109375" customWidth="1"/>
    <col min="7667" max="7667" width="18.33203125" customWidth="1"/>
    <col min="7908" max="7908" width="14" customWidth="1"/>
    <col min="7909" max="7909" width="45.109375" customWidth="1"/>
    <col min="7912" max="7912" width="15.109375" customWidth="1"/>
    <col min="7913" max="7913" width="16.109375" customWidth="1"/>
    <col min="7914" max="7914" width="15.5546875" customWidth="1"/>
    <col min="7915" max="7915" width="15.6640625" customWidth="1"/>
    <col min="7916" max="7916" width="16" customWidth="1"/>
    <col min="7917" max="7917" width="14.109375" customWidth="1"/>
    <col min="7918" max="7918" width="13.44140625" customWidth="1"/>
    <col min="7919" max="7919" width="16.44140625" customWidth="1"/>
    <col min="7920" max="7920" width="15.33203125" customWidth="1"/>
    <col min="7921" max="7921" width="20.88671875" customWidth="1"/>
    <col min="7922" max="7922" width="27.109375" customWidth="1"/>
    <col min="7923" max="7923" width="18.33203125" customWidth="1"/>
    <col min="8164" max="8164" width="14" customWidth="1"/>
    <col min="8165" max="8165" width="45.109375" customWidth="1"/>
    <col min="8168" max="8168" width="15.109375" customWidth="1"/>
    <col min="8169" max="8169" width="16.109375" customWidth="1"/>
    <col min="8170" max="8170" width="15.5546875" customWidth="1"/>
    <col min="8171" max="8171" width="15.6640625" customWidth="1"/>
    <col min="8172" max="8172" width="16" customWidth="1"/>
    <col min="8173" max="8173" width="14.109375" customWidth="1"/>
    <col min="8174" max="8174" width="13.44140625" customWidth="1"/>
    <col min="8175" max="8175" width="16.44140625" customWidth="1"/>
    <col min="8176" max="8176" width="15.33203125" customWidth="1"/>
    <col min="8177" max="8177" width="20.88671875" customWidth="1"/>
    <col min="8178" max="8178" width="27.109375" customWidth="1"/>
    <col min="8179" max="8179" width="18.33203125" customWidth="1"/>
    <col min="8420" max="8420" width="14" customWidth="1"/>
    <col min="8421" max="8421" width="45.109375" customWidth="1"/>
    <col min="8424" max="8424" width="15.109375" customWidth="1"/>
    <col min="8425" max="8425" width="16.109375" customWidth="1"/>
    <col min="8426" max="8426" width="15.5546875" customWidth="1"/>
    <col min="8427" max="8427" width="15.6640625" customWidth="1"/>
    <col min="8428" max="8428" width="16" customWidth="1"/>
    <col min="8429" max="8429" width="14.109375" customWidth="1"/>
    <col min="8430" max="8430" width="13.44140625" customWidth="1"/>
    <col min="8431" max="8431" width="16.44140625" customWidth="1"/>
    <col min="8432" max="8432" width="15.33203125" customWidth="1"/>
    <col min="8433" max="8433" width="20.88671875" customWidth="1"/>
    <col min="8434" max="8434" width="27.109375" customWidth="1"/>
    <col min="8435" max="8435" width="18.33203125" customWidth="1"/>
    <col min="8676" max="8676" width="14" customWidth="1"/>
    <col min="8677" max="8677" width="45.109375" customWidth="1"/>
    <col min="8680" max="8680" width="15.109375" customWidth="1"/>
    <col min="8681" max="8681" width="16.109375" customWidth="1"/>
    <col min="8682" max="8682" width="15.5546875" customWidth="1"/>
    <col min="8683" max="8683" width="15.6640625" customWidth="1"/>
    <col min="8684" max="8684" width="16" customWidth="1"/>
    <col min="8685" max="8685" width="14.109375" customWidth="1"/>
    <col min="8686" max="8686" width="13.44140625" customWidth="1"/>
    <col min="8687" max="8687" width="16.44140625" customWidth="1"/>
    <col min="8688" max="8688" width="15.33203125" customWidth="1"/>
    <col min="8689" max="8689" width="20.88671875" customWidth="1"/>
    <col min="8690" max="8690" width="27.109375" customWidth="1"/>
    <col min="8691" max="8691" width="18.33203125" customWidth="1"/>
    <col min="8932" max="8932" width="14" customWidth="1"/>
    <col min="8933" max="8933" width="45.109375" customWidth="1"/>
    <col min="8936" max="8936" width="15.109375" customWidth="1"/>
    <col min="8937" max="8937" width="16.109375" customWidth="1"/>
    <col min="8938" max="8938" width="15.5546875" customWidth="1"/>
    <col min="8939" max="8939" width="15.6640625" customWidth="1"/>
    <col min="8940" max="8940" width="16" customWidth="1"/>
    <col min="8941" max="8941" width="14.109375" customWidth="1"/>
    <col min="8942" max="8942" width="13.44140625" customWidth="1"/>
    <col min="8943" max="8943" width="16.44140625" customWidth="1"/>
    <col min="8944" max="8944" width="15.33203125" customWidth="1"/>
    <col min="8945" max="8945" width="20.88671875" customWidth="1"/>
    <col min="8946" max="8946" width="27.109375" customWidth="1"/>
    <col min="8947" max="8947" width="18.33203125" customWidth="1"/>
    <col min="9188" max="9188" width="14" customWidth="1"/>
    <col min="9189" max="9189" width="45.109375" customWidth="1"/>
    <col min="9192" max="9192" width="15.109375" customWidth="1"/>
    <col min="9193" max="9193" width="16.109375" customWidth="1"/>
    <col min="9194" max="9194" width="15.5546875" customWidth="1"/>
    <col min="9195" max="9195" width="15.6640625" customWidth="1"/>
    <col min="9196" max="9196" width="16" customWidth="1"/>
    <col min="9197" max="9197" width="14.109375" customWidth="1"/>
    <col min="9198" max="9198" width="13.44140625" customWidth="1"/>
    <col min="9199" max="9199" width="16.44140625" customWidth="1"/>
    <col min="9200" max="9200" width="15.33203125" customWidth="1"/>
    <col min="9201" max="9201" width="20.88671875" customWidth="1"/>
    <col min="9202" max="9202" width="27.109375" customWidth="1"/>
    <col min="9203" max="9203" width="18.33203125" customWidth="1"/>
    <col min="9444" max="9444" width="14" customWidth="1"/>
    <col min="9445" max="9445" width="45.109375" customWidth="1"/>
    <col min="9448" max="9448" width="15.109375" customWidth="1"/>
    <col min="9449" max="9449" width="16.109375" customWidth="1"/>
    <col min="9450" max="9450" width="15.5546875" customWidth="1"/>
    <col min="9451" max="9451" width="15.6640625" customWidth="1"/>
    <col min="9452" max="9452" width="16" customWidth="1"/>
    <col min="9453" max="9453" width="14.109375" customWidth="1"/>
    <col min="9454" max="9454" width="13.44140625" customWidth="1"/>
    <col min="9455" max="9455" width="16.44140625" customWidth="1"/>
    <col min="9456" max="9456" width="15.33203125" customWidth="1"/>
    <col min="9457" max="9457" width="20.88671875" customWidth="1"/>
    <col min="9458" max="9458" width="27.109375" customWidth="1"/>
    <col min="9459" max="9459" width="18.33203125" customWidth="1"/>
    <col min="9700" max="9700" width="14" customWidth="1"/>
    <col min="9701" max="9701" width="45.109375" customWidth="1"/>
    <col min="9704" max="9704" width="15.109375" customWidth="1"/>
    <col min="9705" max="9705" width="16.109375" customWidth="1"/>
    <col min="9706" max="9706" width="15.5546875" customWidth="1"/>
    <col min="9707" max="9707" width="15.6640625" customWidth="1"/>
    <col min="9708" max="9708" width="16" customWidth="1"/>
    <col min="9709" max="9709" width="14.109375" customWidth="1"/>
    <col min="9710" max="9710" width="13.44140625" customWidth="1"/>
    <col min="9711" max="9711" width="16.44140625" customWidth="1"/>
    <col min="9712" max="9712" width="15.33203125" customWidth="1"/>
    <col min="9713" max="9713" width="20.88671875" customWidth="1"/>
    <col min="9714" max="9714" width="27.109375" customWidth="1"/>
    <col min="9715" max="9715" width="18.33203125" customWidth="1"/>
    <col min="9956" max="9956" width="14" customWidth="1"/>
    <col min="9957" max="9957" width="45.109375" customWidth="1"/>
    <col min="9960" max="9960" width="15.109375" customWidth="1"/>
    <col min="9961" max="9961" width="16.109375" customWidth="1"/>
    <col min="9962" max="9962" width="15.5546875" customWidth="1"/>
    <col min="9963" max="9963" width="15.6640625" customWidth="1"/>
    <col min="9964" max="9964" width="16" customWidth="1"/>
    <col min="9965" max="9965" width="14.109375" customWidth="1"/>
    <col min="9966" max="9966" width="13.44140625" customWidth="1"/>
    <col min="9967" max="9967" width="16.44140625" customWidth="1"/>
    <col min="9968" max="9968" width="15.33203125" customWidth="1"/>
    <col min="9969" max="9969" width="20.88671875" customWidth="1"/>
    <col min="9970" max="9970" width="27.109375" customWidth="1"/>
    <col min="9971" max="9971" width="18.33203125" customWidth="1"/>
    <col min="10212" max="10212" width="14" customWidth="1"/>
    <col min="10213" max="10213" width="45.109375" customWidth="1"/>
    <col min="10216" max="10216" width="15.109375" customWidth="1"/>
    <col min="10217" max="10217" width="16.109375" customWidth="1"/>
    <col min="10218" max="10218" width="15.5546875" customWidth="1"/>
    <col min="10219" max="10219" width="15.6640625" customWidth="1"/>
    <col min="10220" max="10220" width="16" customWidth="1"/>
    <col min="10221" max="10221" width="14.109375" customWidth="1"/>
    <col min="10222" max="10222" width="13.44140625" customWidth="1"/>
    <col min="10223" max="10223" width="16.44140625" customWidth="1"/>
    <col min="10224" max="10224" width="15.33203125" customWidth="1"/>
    <col min="10225" max="10225" width="20.88671875" customWidth="1"/>
    <col min="10226" max="10226" width="27.109375" customWidth="1"/>
    <col min="10227" max="10227" width="18.33203125" customWidth="1"/>
    <col min="10468" max="10468" width="14" customWidth="1"/>
    <col min="10469" max="10469" width="45.109375" customWidth="1"/>
    <col min="10472" max="10472" width="15.109375" customWidth="1"/>
    <col min="10473" max="10473" width="16.109375" customWidth="1"/>
    <col min="10474" max="10474" width="15.5546875" customWidth="1"/>
    <col min="10475" max="10475" width="15.6640625" customWidth="1"/>
    <col min="10476" max="10476" width="16" customWidth="1"/>
    <col min="10477" max="10477" width="14.109375" customWidth="1"/>
    <col min="10478" max="10478" width="13.44140625" customWidth="1"/>
    <col min="10479" max="10479" width="16.44140625" customWidth="1"/>
    <col min="10480" max="10480" width="15.33203125" customWidth="1"/>
    <col min="10481" max="10481" width="20.88671875" customWidth="1"/>
    <col min="10482" max="10482" width="27.109375" customWidth="1"/>
    <col min="10483" max="10483" width="18.33203125" customWidth="1"/>
    <col min="10724" max="10724" width="14" customWidth="1"/>
    <col min="10725" max="10725" width="45.109375" customWidth="1"/>
    <col min="10728" max="10728" width="15.109375" customWidth="1"/>
    <col min="10729" max="10729" width="16.109375" customWidth="1"/>
    <col min="10730" max="10730" width="15.5546875" customWidth="1"/>
    <col min="10731" max="10731" width="15.6640625" customWidth="1"/>
    <col min="10732" max="10732" width="16" customWidth="1"/>
    <col min="10733" max="10733" width="14.109375" customWidth="1"/>
    <col min="10734" max="10734" width="13.44140625" customWidth="1"/>
    <col min="10735" max="10735" width="16.44140625" customWidth="1"/>
    <col min="10736" max="10736" width="15.33203125" customWidth="1"/>
    <col min="10737" max="10737" width="20.88671875" customWidth="1"/>
    <col min="10738" max="10738" width="27.109375" customWidth="1"/>
    <col min="10739" max="10739" width="18.33203125" customWidth="1"/>
    <col min="10980" max="10980" width="14" customWidth="1"/>
    <col min="10981" max="10981" width="45.109375" customWidth="1"/>
    <col min="10984" max="10984" width="15.109375" customWidth="1"/>
    <col min="10985" max="10985" width="16.109375" customWidth="1"/>
    <col min="10986" max="10986" width="15.5546875" customWidth="1"/>
    <col min="10987" max="10987" width="15.6640625" customWidth="1"/>
    <col min="10988" max="10988" width="16" customWidth="1"/>
    <col min="10989" max="10989" width="14.109375" customWidth="1"/>
    <col min="10990" max="10990" width="13.44140625" customWidth="1"/>
    <col min="10991" max="10991" width="16.44140625" customWidth="1"/>
    <col min="10992" max="10992" width="15.33203125" customWidth="1"/>
    <col min="10993" max="10993" width="20.88671875" customWidth="1"/>
    <col min="10994" max="10994" width="27.109375" customWidth="1"/>
    <col min="10995" max="10995" width="18.33203125" customWidth="1"/>
    <col min="11236" max="11236" width="14" customWidth="1"/>
    <col min="11237" max="11237" width="45.109375" customWidth="1"/>
    <col min="11240" max="11240" width="15.109375" customWidth="1"/>
    <col min="11241" max="11241" width="16.109375" customWidth="1"/>
    <col min="11242" max="11242" width="15.5546875" customWidth="1"/>
    <col min="11243" max="11243" width="15.6640625" customWidth="1"/>
    <col min="11244" max="11244" width="16" customWidth="1"/>
    <col min="11245" max="11245" width="14.109375" customWidth="1"/>
    <col min="11246" max="11246" width="13.44140625" customWidth="1"/>
    <col min="11247" max="11247" width="16.44140625" customWidth="1"/>
    <col min="11248" max="11248" width="15.33203125" customWidth="1"/>
    <col min="11249" max="11249" width="20.88671875" customWidth="1"/>
    <col min="11250" max="11250" width="27.109375" customWidth="1"/>
    <col min="11251" max="11251" width="18.33203125" customWidth="1"/>
    <col min="11492" max="11492" width="14" customWidth="1"/>
    <col min="11493" max="11493" width="45.109375" customWidth="1"/>
    <col min="11496" max="11496" width="15.109375" customWidth="1"/>
    <col min="11497" max="11497" width="16.109375" customWidth="1"/>
    <col min="11498" max="11498" width="15.5546875" customWidth="1"/>
    <col min="11499" max="11499" width="15.6640625" customWidth="1"/>
    <col min="11500" max="11500" width="16" customWidth="1"/>
    <col min="11501" max="11501" width="14.109375" customWidth="1"/>
    <col min="11502" max="11502" width="13.44140625" customWidth="1"/>
    <col min="11503" max="11503" width="16.44140625" customWidth="1"/>
    <col min="11504" max="11504" width="15.33203125" customWidth="1"/>
    <col min="11505" max="11505" width="20.88671875" customWidth="1"/>
    <col min="11506" max="11506" width="27.109375" customWidth="1"/>
    <col min="11507" max="11507" width="18.33203125" customWidth="1"/>
    <col min="11748" max="11748" width="14" customWidth="1"/>
    <col min="11749" max="11749" width="45.109375" customWidth="1"/>
    <col min="11752" max="11752" width="15.109375" customWidth="1"/>
    <col min="11753" max="11753" width="16.109375" customWidth="1"/>
    <col min="11754" max="11754" width="15.5546875" customWidth="1"/>
    <col min="11755" max="11755" width="15.6640625" customWidth="1"/>
    <col min="11756" max="11756" width="16" customWidth="1"/>
    <col min="11757" max="11757" width="14.109375" customWidth="1"/>
    <col min="11758" max="11758" width="13.44140625" customWidth="1"/>
    <col min="11759" max="11759" width="16.44140625" customWidth="1"/>
    <col min="11760" max="11760" width="15.33203125" customWidth="1"/>
    <col min="11761" max="11761" width="20.88671875" customWidth="1"/>
    <col min="11762" max="11762" width="27.109375" customWidth="1"/>
    <col min="11763" max="11763" width="18.33203125" customWidth="1"/>
    <col min="12004" max="12004" width="14" customWidth="1"/>
    <col min="12005" max="12005" width="45.109375" customWidth="1"/>
    <col min="12008" max="12008" width="15.109375" customWidth="1"/>
    <col min="12009" max="12009" width="16.109375" customWidth="1"/>
    <col min="12010" max="12010" width="15.5546875" customWidth="1"/>
    <col min="12011" max="12011" width="15.6640625" customWidth="1"/>
    <col min="12012" max="12012" width="16" customWidth="1"/>
    <col min="12013" max="12013" width="14.109375" customWidth="1"/>
    <col min="12014" max="12014" width="13.44140625" customWidth="1"/>
    <col min="12015" max="12015" width="16.44140625" customWidth="1"/>
    <col min="12016" max="12016" width="15.33203125" customWidth="1"/>
    <col min="12017" max="12017" width="20.88671875" customWidth="1"/>
    <col min="12018" max="12018" width="27.109375" customWidth="1"/>
    <col min="12019" max="12019" width="18.33203125" customWidth="1"/>
    <col min="12260" max="12260" width="14" customWidth="1"/>
    <col min="12261" max="12261" width="45.109375" customWidth="1"/>
    <col min="12264" max="12264" width="15.109375" customWidth="1"/>
    <col min="12265" max="12265" width="16.109375" customWidth="1"/>
    <col min="12266" max="12266" width="15.5546875" customWidth="1"/>
    <col min="12267" max="12267" width="15.6640625" customWidth="1"/>
    <col min="12268" max="12268" width="16" customWidth="1"/>
    <col min="12269" max="12269" width="14.109375" customWidth="1"/>
    <col min="12270" max="12270" width="13.44140625" customWidth="1"/>
    <col min="12271" max="12271" width="16.44140625" customWidth="1"/>
    <col min="12272" max="12272" width="15.33203125" customWidth="1"/>
    <col min="12273" max="12273" width="20.88671875" customWidth="1"/>
    <col min="12274" max="12274" width="27.109375" customWidth="1"/>
    <col min="12275" max="12275" width="18.33203125" customWidth="1"/>
    <col min="12516" max="12516" width="14" customWidth="1"/>
    <col min="12517" max="12517" width="45.109375" customWidth="1"/>
    <col min="12520" max="12520" width="15.109375" customWidth="1"/>
    <col min="12521" max="12521" width="16.109375" customWidth="1"/>
    <col min="12522" max="12522" width="15.5546875" customWidth="1"/>
    <col min="12523" max="12523" width="15.6640625" customWidth="1"/>
    <col min="12524" max="12524" width="16" customWidth="1"/>
    <col min="12525" max="12525" width="14.109375" customWidth="1"/>
    <col min="12526" max="12526" width="13.44140625" customWidth="1"/>
    <col min="12527" max="12527" width="16.44140625" customWidth="1"/>
    <col min="12528" max="12528" width="15.33203125" customWidth="1"/>
    <col min="12529" max="12529" width="20.88671875" customWidth="1"/>
    <col min="12530" max="12530" width="27.109375" customWidth="1"/>
    <col min="12531" max="12531" width="18.33203125" customWidth="1"/>
    <col min="12772" max="12772" width="14" customWidth="1"/>
    <col min="12773" max="12773" width="45.109375" customWidth="1"/>
    <col min="12776" max="12776" width="15.109375" customWidth="1"/>
    <col min="12777" max="12777" width="16.109375" customWidth="1"/>
    <col min="12778" max="12778" width="15.5546875" customWidth="1"/>
    <col min="12779" max="12779" width="15.6640625" customWidth="1"/>
    <col min="12780" max="12780" width="16" customWidth="1"/>
    <col min="12781" max="12781" width="14.109375" customWidth="1"/>
    <col min="12782" max="12782" width="13.44140625" customWidth="1"/>
    <col min="12783" max="12783" width="16.44140625" customWidth="1"/>
    <col min="12784" max="12784" width="15.33203125" customWidth="1"/>
    <col min="12785" max="12785" width="20.88671875" customWidth="1"/>
    <col min="12786" max="12786" width="27.109375" customWidth="1"/>
    <col min="12787" max="12787" width="18.33203125" customWidth="1"/>
    <col min="13028" max="13028" width="14" customWidth="1"/>
    <col min="13029" max="13029" width="45.109375" customWidth="1"/>
    <col min="13032" max="13032" width="15.109375" customWidth="1"/>
    <col min="13033" max="13033" width="16.109375" customWidth="1"/>
    <col min="13034" max="13034" width="15.5546875" customWidth="1"/>
    <col min="13035" max="13035" width="15.6640625" customWidth="1"/>
    <col min="13036" max="13036" width="16" customWidth="1"/>
    <col min="13037" max="13037" width="14.109375" customWidth="1"/>
    <col min="13038" max="13038" width="13.44140625" customWidth="1"/>
    <col min="13039" max="13039" width="16.44140625" customWidth="1"/>
    <col min="13040" max="13040" width="15.33203125" customWidth="1"/>
    <col min="13041" max="13041" width="20.88671875" customWidth="1"/>
    <col min="13042" max="13042" width="27.109375" customWidth="1"/>
    <col min="13043" max="13043" width="18.33203125" customWidth="1"/>
    <col min="13284" max="13284" width="14" customWidth="1"/>
    <col min="13285" max="13285" width="45.109375" customWidth="1"/>
    <col min="13288" max="13288" width="15.109375" customWidth="1"/>
    <col min="13289" max="13289" width="16.109375" customWidth="1"/>
    <col min="13290" max="13290" width="15.5546875" customWidth="1"/>
    <col min="13291" max="13291" width="15.6640625" customWidth="1"/>
    <col min="13292" max="13292" width="16" customWidth="1"/>
    <col min="13293" max="13293" width="14.109375" customWidth="1"/>
    <col min="13294" max="13294" width="13.44140625" customWidth="1"/>
    <col min="13295" max="13295" width="16.44140625" customWidth="1"/>
    <col min="13296" max="13296" width="15.33203125" customWidth="1"/>
    <col min="13297" max="13297" width="20.88671875" customWidth="1"/>
    <col min="13298" max="13298" width="27.109375" customWidth="1"/>
    <col min="13299" max="13299" width="18.33203125" customWidth="1"/>
    <col min="13540" max="13540" width="14" customWidth="1"/>
    <col min="13541" max="13541" width="45.109375" customWidth="1"/>
    <col min="13544" max="13544" width="15.109375" customWidth="1"/>
    <col min="13545" max="13545" width="16.109375" customWidth="1"/>
    <col min="13546" max="13546" width="15.5546875" customWidth="1"/>
    <col min="13547" max="13547" width="15.6640625" customWidth="1"/>
    <col min="13548" max="13548" width="16" customWidth="1"/>
    <col min="13549" max="13549" width="14.109375" customWidth="1"/>
    <col min="13550" max="13550" width="13.44140625" customWidth="1"/>
    <col min="13551" max="13551" width="16.44140625" customWidth="1"/>
    <col min="13552" max="13552" width="15.33203125" customWidth="1"/>
    <col min="13553" max="13553" width="20.88671875" customWidth="1"/>
    <col min="13554" max="13554" width="27.109375" customWidth="1"/>
    <col min="13555" max="13555" width="18.33203125" customWidth="1"/>
    <col min="13796" max="13796" width="14" customWidth="1"/>
    <col min="13797" max="13797" width="45.109375" customWidth="1"/>
    <col min="13800" max="13800" width="15.109375" customWidth="1"/>
    <col min="13801" max="13801" width="16.109375" customWidth="1"/>
    <col min="13802" max="13802" width="15.5546875" customWidth="1"/>
    <col min="13803" max="13803" width="15.6640625" customWidth="1"/>
    <col min="13804" max="13804" width="16" customWidth="1"/>
    <col min="13805" max="13805" width="14.109375" customWidth="1"/>
    <col min="13806" max="13806" width="13.44140625" customWidth="1"/>
    <col min="13807" max="13807" width="16.44140625" customWidth="1"/>
    <col min="13808" max="13808" width="15.33203125" customWidth="1"/>
    <col min="13809" max="13809" width="20.88671875" customWidth="1"/>
    <col min="13810" max="13810" width="27.109375" customWidth="1"/>
    <col min="13811" max="13811" width="18.33203125" customWidth="1"/>
    <col min="14052" max="14052" width="14" customWidth="1"/>
    <col min="14053" max="14053" width="45.109375" customWidth="1"/>
    <col min="14056" max="14056" width="15.109375" customWidth="1"/>
    <col min="14057" max="14057" width="16.109375" customWidth="1"/>
    <col min="14058" max="14058" width="15.5546875" customWidth="1"/>
    <col min="14059" max="14059" width="15.6640625" customWidth="1"/>
    <col min="14060" max="14060" width="16" customWidth="1"/>
    <col min="14061" max="14061" width="14.109375" customWidth="1"/>
    <col min="14062" max="14062" width="13.44140625" customWidth="1"/>
    <col min="14063" max="14063" width="16.44140625" customWidth="1"/>
    <col min="14064" max="14064" width="15.33203125" customWidth="1"/>
    <col min="14065" max="14065" width="20.88671875" customWidth="1"/>
    <col min="14066" max="14066" width="27.109375" customWidth="1"/>
    <col min="14067" max="14067" width="18.33203125" customWidth="1"/>
    <col min="14308" max="14308" width="14" customWidth="1"/>
    <col min="14309" max="14309" width="45.109375" customWidth="1"/>
    <col min="14312" max="14312" width="15.109375" customWidth="1"/>
    <col min="14313" max="14313" width="16.109375" customWidth="1"/>
    <col min="14314" max="14314" width="15.5546875" customWidth="1"/>
    <col min="14315" max="14315" width="15.6640625" customWidth="1"/>
    <col min="14316" max="14316" width="16" customWidth="1"/>
    <col min="14317" max="14317" width="14.109375" customWidth="1"/>
    <col min="14318" max="14318" width="13.44140625" customWidth="1"/>
    <col min="14319" max="14319" width="16.44140625" customWidth="1"/>
    <col min="14320" max="14320" width="15.33203125" customWidth="1"/>
    <col min="14321" max="14321" width="20.88671875" customWidth="1"/>
    <col min="14322" max="14322" width="27.109375" customWidth="1"/>
    <col min="14323" max="14323" width="18.33203125" customWidth="1"/>
    <col min="14564" max="14564" width="14" customWidth="1"/>
    <col min="14565" max="14565" width="45.109375" customWidth="1"/>
    <col min="14568" max="14568" width="15.109375" customWidth="1"/>
    <col min="14569" max="14569" width="16.109375" customWidth="1"/>
    <col min="14570" max="14570" width="15.5546875" customWidth="1"/>
    <col min="14571" max="14571" width="15.6640625" customWidth="1"/>
    <col min="14572" max="14572" width="16" customWidth="1"/>
    <col min="14573" max="14573" width="14.109375" customWidth="1"/>
    <col min="14574" max="14574" width="13.44140625" customWidth="1"/>
    <col min="14575" max="14575" width="16.44140625" customWidth="1"/>
    <col min="14576" max="14576" width="15.33203125" customWidth="1"/>
    <col min="14577" max="14577" width="20.88671875" customWidth="1"/>
    <col min="14578" max="14578" width="27.109375" customWidth="1"/>
    <col min="14579" max="14579" width="18.33203125" customWidth="1"/>
    <col min="14820" max="14820" width="14" customWidth="1"/>
    <col min="14821" max="14821" width="45.109375" customWidth="1"/>
    <col min="14824" max="14824" width="15.109375" customWidth="1"/>
    <col min="14825" max="14825" width="16.109375" customWidth="1"/>
    <col min="14826" max="14826" width="15.5546875" customWidth="1"/>
    <col min="14827" max="14827" width="15.6640625" customWidth="1"/>
    <col min="14828" max="14828" width="16" customWidth="1"/>
    <col min="14829" max="14829" width="14.109375" customWidth="1"/>
    <col min="14830" max="14830" width="13.44140625" customWidth="1"/>
    <col min="14831" max="14831" width="16.44140625" customWidth="1"/>
    <col min="14832" max="14832" width="15.33203125" customWidth="1"/>
    <col min="14833" max="14833" width="20.88671875" customWidth="1"/>
    <col min="14834" max="14834" width="27.109375" customWidth="1"/>
    <col min="14835" max="14835" width="18.33203125" customWidth="1"/>
    <col min="15076" max="15076" width="14" customWidth="1"/>
    <col min="15077" max="15077" width="45.109375" customWidth="1"/>
    <col min="15080" max="15080" width="15.109375" customWidth="1"/>
    <col min="15081" max="15081" width="16.109375" customWidth="1"/>
    <col min="15082" max="15082" width="15.5546875" customWidth="1"/>
    <col min="15083" max="15083" width="15.6640625" customWidth="1"/>
    <col min="15084" max="15084" width="16" customWidth="1"/>
    <col min="15085" max="15085" width="14.109375" customWidth="1"/>
    <col min="15086" max="15086" width="13.44140625" customWidth="1"/>
    <col min="15087" max="15087" width="16.44140625" customWidth="1"/>
    <col min="15088" max="15088" width="15.33203125" customWidth="1"/>
    <col min="15089" max="15089" width="20.88671875" customWidth="1"/>
    <col min="15090" max="15090" width="27.109375" customWidth="1"/>
    <col min="15091" max="15091" width="18.33203125" customWidth="1"/>
    <col min="15332" max="15332" width="14" customWidth="1"/>
    <col min="15333" max="15333" width="45.109375" customWidth="1"/>
    <col min="15336" max="15336" width="15.109375" customWidth="1"/>
    <col min="15337" max="15337" width="16.109375" customWidth="1"/>
    <col min="15338" max="15338" width="15.5546875" customWidth="1"/>
    <col min="15339" max="15339" width="15.6640625" customWidth="1"/>
    <col min="15340" max="15340" width="16" customWidth="1"/>
    <col min="15341" max="15341" width="14.109375" customWidth="1"/>
    <col min="15342" max="15342" width="13.44140625" customWidth="1"/>
    <col min="15343" max="15343" width="16.44140625" customWidth="1"/>
    <col min="15344" max="15344" width="15.33203125" customWidth="1"/>
    <col min="15345" max="15345" width="20.88671875" customWidth="1"/>
    <col min="15346" max="15346" width="27.109375" customWidth="1"/>
    <col min="15347" max="15347" width="18.33203125" customWidth="1"/>
    <col min="15588" max="15588" width="14" customWidth="1"/>
    <col min="15589" max="15589" width="45.109375" customWidth="1"/>
    <col min="15592" max="15592" width="15.109375" customWidth="1"/>
    <col min="15593" max="15593" width="16.109375" customWidth="1"/>
    <col min="15594" max="15594" width="15.5546875" customWidth="1"/>
    <col min="15595" max="15595" width="15.6640625" customWidth="1"/>
    <col min="15596" max="15596" width="16" customWidth="1"/>
    <col min="15597" max="15597" width="14.109375" customWidth="1"/>
    <col min="15598" max="15598" width="13.44140625" customWidth="1"/>
    <col min="15599" max="15599" width="16.44140625" customWidth="1"/>
    <col min="15600" max="15600" width="15.33203125" customWidth="1"/>
    <col min="15601" max="15601" width="20.88671875" customWidth="1"/>
    <col min="15602" max="15602" width="27.109375" customWidth="1"/>
    <col min="15603" max="15603" width="18.33203125" customWidth="1"/>
    <col min="15844" max="15844" width="14" customWidth="1"/>
    <col min="15845" max="15845" width="45.109375" customWidth="1"/>
    <col min="15848" max="15848" width="15.109375" customWidth="1"/>
    <col min="15849" max="15849" width="16.109375" customWidth="1"/>
    <col min="15850" max="15850" width="15.5546875" customWidth="1"/>
    <col min="15851" max="15851" width="15.6640625" customWidth="1"/>
    <col min="15852" max="15852" width="16" customWidth="1"/>
    <col min="15853" max="15853" width="14.109375" customWidth="1"/>
    <col min="15854" max="15854" width="13.44140625" customWidth="1"/>
    <col min="15855" max="15855" width="16.44140625" customWidth="1"/>
    <col min="15856" max="15856" width="15.33203125" customWidth="1"/>
    <col min="15857" max="15857" width="20.88671875" customWidth="1"/>
    <col min="15858" max="15858" width="27.109375" customWidth="1"/>
    <col min="15859" max="15859" width="18.33203125" customWidth="1"/>
    <col min="16100" max="16100" width="14" customWidth="1"/>
    <col min="16101" max="16101" width="45.109375" customWidth="1"/>
    <col min="16104" max="16104" width="15.109375" customWidth="1"/>
    <col min="16105" max="16105" width="16.109375" customWidth="1"/>
    <col min="16106" max="16106" width="15.5546875" customWidth="1"/>
    <col min="16107" max="16107" width="15.6640625" customWidth="1"/>
    <col min="16108" max="16108" width="16" customWidth="1"/>
    <col min="16109" max="16109" width="14.109375" customWidth="1"/>
    <col min="16110" max="16110" width="13.44140625" customWidth="1"/>
    <col min="16111" max="16111" width="16.44140625" customWidth="1"/>
    <col min="16112" max="16112" width="15.33203125" customWidth="1"/>
    <col min="16113" max="16113" width="20.88671875" customWidth="1"/>
    <col min="16114" max="16114" width="27.109375" customWidth="1"/>
    <col min="16115" max="16115" width="18.33203125" customWidth="1"/>
  </cols>
  <sheetData>
    <row r="1" spans="1:16" ht="15" customHeight="1" x14ac:dyDescent="0.3">
      <c r="A1" s="51" t="s">
        <v>0</v>
      </c>
      <c r="B1" s="51"/>
      <c r="C1" s="51"/>
      <c r="D1" s="51"/>
      <c r="E1" s="51"/>
    </row>
    <row r="2" spans="1:16" x14ac:dyDescent="0.3">
      <c r="A2" s="51"/>
      <c r="B2" s="51"/>
      <c r="C2" s="51"/>
      <c r="D2" s="51"/>
      <c r="E2" s="51"/>
    </row>
    <row r="3" spans="1:16" x14ac:dyDescent="0.3">
      <c r="A3" s="51"/>
      <c r="B3" s="51"/>
      <c r="C3" s="51"/>
      <c r="D3" s="51"/>
      <c r="E3" s="51"/>
    </row>
    <row r="4" spans="1:16" ht="6.6" customHeight="1" x14ac:dyDescent="0.3">
      <c r="A4" s="51"/>
      <c r="B4" s="51"/>
      <c r="C4" s="51"/>
      <c r="D4" s="51"/>
      <c r="E4" s="51"/>
    </row>
    <row r="5" spans="1:16" x14ac:dyDescent="0.3">
      <c r="A5" s="51"/>
      <c r="B5" s="51"/>
      <c r="C5" s="51"/>
      <c r="D5" s="51"/>
      <c r="E5" s="51"/>
    </row>
    <row r="6" spans="1:16" x14ac:dyDescent="0.3">
      <c r="A6" s="51"/>
      <c r="B6" s="51"/>
      <c r="C6" s="51"/>
      <c r="D6" s="51"/>
      <c r="E6" s="51"/>
    </row>
    <row r="7" spans="1:16" ht="18" customHeight="1" x14ac:dyDescent="0.3">
      <c r="A7" s="51"/>
      <c r="B7" s="51"/>
      <c r="C7" s="51"/>
      <c r="D7" s="51"/>
      <c r="E7" s="51"/>
    </row>
    <row r="8" spans="1:16" ht="15.75" customHeight="1" x14ac:dyDescent="0.3">
      <c r="A8" s="47" t="s">
        <v>1</v>
      </c>
      <c r="B8" s="47"/>
      <c r="C8" s="47"/>
      <c r="D8" s="47"/>
      <c r="E8" s="47"/>
    </row>
    <row r="9" spans="1:16" ht="15.6" x14ac:dyDescent="0.3">
      <c r="A9" s="4"/>
      <c r="B9" s="4"/>
      <c r="C9" s="4"/>
      <c r="D9" s="4"/>
      <c r="E9" s="4"/>
    </row>
    <row r="10" spans="1:16" ht="15.6" x14ac:dyDescent="0.3">
      <c r="A10" s="48" t="s">
        <v>2</v>
      </c>
      <c r="B10" s="48"/>
      <c r="C10" s="4"/>
      <c r="D10" s="4"/>
      <c r="E10" s="4"/>
    </row>
    <row r="11" spans="1:16" ht="15.6" x14ac:dyDescent="0.3">
      <c r="A11" s="4"/>
      <c r="B11" s="4"/>
      <c r="C11" s="4"/>
      <c r="D11" s="4"/>
      <c r="E11" s="4"/>
    </row>
    <row r="12" spans="1:16" ht="15.6" x14ac:dyDescent="0.3">
      <c r="A12" s="7" t="s">
        <v>3</v>
      </c>
      <c r="B12" s="4"/>
      <c r="C12" s="4"/>
      <c r="D12" s="4"/>
      <c r="E12" s="4"/>
    </row>
    <row r="13" spans="1:16" ht="15.6" x14ac:dyDescent="0.3">
      <c r="A13" s="8"/>
      <c r="B13" s="8"/>
      <c r="C13" s="8"/>
      <c r="D13" s="8"/>
      <c r="E13" s="8"/>
    </row>
    <row r="14" spans="1:16" ht="15" customHeight="1" x14ac:dyDescent="0.3">
      <c r="A14" s="49" t="s">
        <v>4</v>
      </c>
      <c r="B14" s="49"/>
      <c r="C14" s="49"/>
      <c r="D14" s="49"/>
      <c r="E14" s="49"/>
      <c r="F14" s="50" t="s">
        <v>5</v>
      </c>
      <c r="G14" s="50"/>
      <c r="H14" s="50"/>
      <c r="I14" s="50"/>
      <c r="J14" s="50"/>
      <c r="K14" s="50"/>
      <c r="L14" s="50"/>
      <c r="M14" s="50"/>
      <c r="N14" s="50"/>
      <c r="O14" s="50"/>
      <c r="P14" s="50"/>
    </row>
    <row r="15" spans="1:16" ht="55.2" x14ac:dyDescent="0.3">
      <c r="A15" s="9" t="s">
        <v>6</v>
      </c>
      <c r="B15" s="9" t="s">
        <v>7</v>
      </c>
      <c r="C15" s="9" t="s">
        <v>8</v>
      </c>
      <c r="D15" s="9" t="s">
        <v>9</v>
      </c>
      <c r="E15" s="9" t="s">
        <v>10</v>
      </c>
      <c r="F15" s="10" t="s">
        <v>11</v>
      </c>
      <c r="G15" s="11" t="s">
        <v>12</v>
      </c>
      <c r="H15" s="12" t="s">
        <v>13</v>
      </c>
      <c r="I15" s="21" t="s">
        <v>14</v>
      </c>
      <c r="J15" s="22" t="s">
        <v>15</v>
      </c>
      <c r="K15" s="21" t="s">
        <v>16</v>
      </c>
      <c r="L15" s="23" t="s">
        <v>17</v>
      </c>
      <c r="M15" s="23" t="s">
        <v>18</v>
      </c>
      <c r="N15" s="23" t="s">
        <v>19</v>
      </c>
      <c r="O15" s="24" t="s">
        <v>20</v>
      </c>
      <c r="P15" s="25" t="s">
        <v>21</v>
      </c>
    </row>
    <row r="16" spans="1:16" x14ac:dyDescent="0.3">
      <c r="A16" s="13" t="s">
        <v>22</v>
      </c>
      <c r="B16" s="13" t="s">
        <v>23</v>
      </c>
      <c r="C16" s="13" t="s">
        <v>24</v>
      </c>
      <c r="D16" s="13" t="s">
        <v>25</v>
      </c>
      <c r="E16" s="13" t="s">
        <v>26</v>
      </c>
      <c r="F16" s="14" t="s">
        <v>27</v>
      </c>
      <c r="G16" s="15" t="s">
        <v>28</v>
      </c>
      <c r="H16" s="16" t="s">
        <v>29</v>
      </c>
      <c r="I16" s="16" t="s">
        <v>30</v>
      </c>
      <c r="J16" s="15" t="s">
        <v>31</v>
      </c>
      <c r="K16" s="16" t="s">
        <v>32</v>
      </c>
      <c r="L16" s="26" t="s">
        <v>33</v>
      </c>
      <c r="M16" s="26" t="s">
        <v>34</v>
      </c>
      <c r="N16" s="15" t="s">
        <v>35</v>
      </c>
      <c r="O16" s="15" t="s">
        <v>36</v>
      </c>
      <c r="P16" s="27" t="s">
        <v>37</v>
      </c>
    </row>
    <row r="17" spans="1:16" ht="48.6" x14ac:dyDescent="0.3">
      <c r="A17" s="39">
        <v>1301001</v>
      </c>
      <c r="B17" s="40" t="s">
        <v>38</v>
      </c>
      <c r="C17" s="41">
        <v>2</v>
      </c>
      <c r="D17" s="40" t="s">
        <v>39</v>
      </c>
      <c r="E17" s="42" t="s">
        <v>40</v>
      </c>
      <c r="F17" s="17"/>
      <c r="G17" s="18"/>
      <c r="H17" s="19"/>
      <c r="I17" s="19"/>
      <c r="J17" s="18"/>
      <c r="K17" s="19"/>
      <c r="L17" s="28">
        <f>SUM(C17*I17)</f>
        <v>0</v>
      </c>
      <c r="M17" s="28">
        <f>SUM(C17*K17)</f>
        <v>0</v>
      </c>
      <c r="N17" s="29"/>
      <c r="O17" s="29"/>
      <c r="P17" s="30"/>
    </row>
    <row r="18" spans="1:16" ht="24.6" x14ac:dyDescent="0.3">
      <c r="A18" s="39">
        <v>1301002</v>
      </c>
      <c r="B18" s="40" t="s">
        <v>41</v>
      </c>
      <c r="C18" s="41">
        <v>2</v>
      </c>
      <c r="D18" s="40" t="s">
        <v>42</v>
      </c>
      <c r="E18" s="42" t="s">
        <v>40</v>
      </c>
      <c r="F18" s="17"/>
      <c r="G18" s="18"/>
      <c r="H18" s="19"/>
      <c r="I18" s="19"/>
      <c r="J18" s="18"/>
      <c r="K18" s="19"/>
      <c r="L18" s="28">
        <f t="shared" ref="L18:L81" si="0">SUM(C18*I18)</f>
        <v>0</v>
      </c>
      <c r="M18" s="28">
        <f t="shared" ref="M18:M81" si="1">SUM(C18*K18)</f>
        <v>0</v>
      </c>
      <c r="N18" s="29"/>
      <c r="O18" s="29"/>
      <c r="P18" s="30"/>
    </row>
    <row r="19" spans="1:16" ht="60.6" x14ac:dyDescent="0.3">
      <c r="A19" s="39">
        <v>1301003</v>
      </c>
      <c r="B19" s="40" t="s">
        <v>43</v>
      </c>
      <c r="C19" s="41">
        <v>3</v>
      </c>
      <c r="D19" s="40" t="s">
        <v>39</v>
      </c>
      <c r="E19" s="42" t="s">
        <v>40</v>
      </c>
      <c r="F19" s="17"/>
      <c r="G19" s="18"/>
      <c r="H19" s="19"/>
      <c r="I19" s="19"/>
      <c r="J19" s="18"/>
      <c r="K19" s="19"/>
      <c r="L19" s="28">
        <f t="shared" si="0"/>
        <v>0</v>
      </c>
      <c r="M19" s="28">
        <f t="shared" si="1"/>
        <v>0</v>
      </c>
      <c r="N19" s="29"/>
      <c r="O19" s="29"/>
      <c r="P19" s="30"/>
    </row>
    <row r="20" spans="1:16" ht="36.6" x14ac:dyDescent="0.3">
      <c r="A20" s="39">
        <v>1301004</v>
      </c>
      <c r="B20" s="40" t="s">
        <v>44</v>
      </c>
      <c r="C20" s="41">
        <v>2</v>
      </c>
      <c r="D20" s="40" t="s">
        <v>42</v>
      </c>
      <c r="E20" s="42" t="s">
        <v>40</v>
      </c>
      <c r="F20" s="17"/>
      <c r="G20" s="18"/>
      <c r="H20" s="19"/>
      <c r="I20" s="19"/>
      <c r="J20" s="18"/>
      <c r="K20" s="19"/>
      <c r="L20" s="28">
        <f t="shared" si="0"/>
        <v>0</v>
      </c>
      <c r="M20" s="28">
        <f t="shared" si="1"/>
        <v>0</v>
      </c>
      <c r="N20" s="29"/>
      <c r="O20" s="29"/>
      <c r="P20" s="30"/>
    </row>
    <row r="21" spans="1:16" ht="24.6" x14ac:dyDescent="0.3">
      <c r="A21" s="39">
        <v>1301005</v>
      </c>
      <c r="B21" s="40" t="s">
        <v>45</v>
      </c>
      <c r="C21" s="41">
        <v>1</v>
      </c>
      <c r="D21" s="40" t="s">
        <v>39</v>
      </c>
      <c r="E21" s="42" t="s">
        <v>40</v>
      </c>
      <c r="F21" s="17"/>
      <c r="G21" s="18"/>
      <c r="H21" s="19"/>
      <c r="I21" s="19"/>
      <c r="J21" s="18"/>
      <c r="K21" s="19"/>
      <c r="L21" s="28">
        <f t="shared" si="0"/>
        <v>0</v>
      </c>
      <c r="M21" s="28">
        <f t="shared" si="1"/>
        <v>0</v>
      </c>
      <c r="N21" s="29"/>
      <c r="O21" s="29"/>
      <c r="P21" s="30"/>
    </row>
    <row r="22" spans="1:16" ht="36.6" x14ac:dyDescent="0.3">
      <c r="A22" s="39">
        <v>1301006</v>
      </c>
      <c r="B22" s="40" t="s">
        <v>46</v>
      </c>
      <c r="C22" s="41">
        <v>4</v>
      </c>
      <c r="D22" s="40" t="s">
        <v>39</v>
      </c>
      <c r="E22" s="42" t="s">
        <v>40</v>
      </c>
      <c r="F22" s="17"/>
      <c r="G22" s="18"/>
      <c r="H22" s="19"/>
      <c r="I22" s="19"/>
      <c r="J22" s="18"/>
      <c r="K22" s="19"/>
      <c r="L22" s="28">
        <f t="shared" si="0"/>
        <v>0</v>
      </c>
      <c r="M22" s="28">
        <f t="shared" si="1"/>
        <v>0</v>
      </c>
      <c r="N22" s="29"/>
      <c r="O22" s="29"/>
      <c r="P22" s="30"/>
    </row>
    <row r="23" spans="1:16" ht="72.599999999999994" x14ac:dyDescent="0.3">
      <c r="A23" s="39">
        <v>1301007</v>
      </c>
      <c r="B23" s="40" t="s">
        <v>47</v>
      </c>
      <c r="C23" s="41">
        <v>10</v>
      </c>
      <c r="D23" s="40" t="s">
        <v>39</v>
      </c>
      <c r="E23" s="42" t="s">
        <v>40</v>
      </c>
      <c r="F23" s="17"/>
      <c r="G23" s="18"/>
      <c r="H23" s="19"/>
      <c r="I23" s="19"/>
      <c r="J23" s="18"/>
      <c r="K23" s="19"/>
      <c r="L23" s="28">
        <f t="shared" si="0"/>
        <v>0</v>
      </c>
      <c r="M23" s="28">
        <f t="shared" si="1"/>
        <v>0</v>
      </c>
      <c r="N23" s="29"/>
      <c r="O23" s="29"/>
      <c r="P23" s="30"/>
    </row>
    <row r="24" spans="1:16" ht="48.6" x14ac:dyDescent="0.3">
      <c r="A24" s="39">
        <v>1301008</v>
      </c>
      <c r="B24" s="40" t="s">
        <v>48</v>
      </c>
      <c r="C24" s="41">
        <v>6</v>
      </c>
      <c r="D24" s="40" t="s">
        <v>39</v>
      </c>
      <c r="E24" s="42" t="s">
        <v>40</v>
      </c>
      <c r="F24" s="17"/>
      <c r="G24" s="18"/>
      <c r="H24" s="19"/>
      <c r="I24" s="19"/>
      <c r="J24" s="18"/>
      <c r="K24" s="19"/>
      <c r="L24" s="28">
        <f>SUM(C24*I24)</f>
        <v>0</v>
      </c>
      <c r="M24" s="28">
        <f t="shared" si="1"/>
        <v>0</v>
      </c>
      <c r="N24" s="29"/>
      <c r="O24" s="29"/>
      <c r="P24" s="30"/>
    </row>
    <row r="25" spans="1:16" ht="24.6" x14ac:dyDescent="0.3">
      <c r="A25" s="39">
        <v>1301009</v>
      </c>
      <c r="B25" s="40" t="s">
        <v>49</v>
      </c>
      <c r="C25" s="41">
        <v>15</v>
      </c>
      <c r="D25" s="40" t="s">
        <v>39</v>
      </c>
      <c r="E25" s="42" t="s">
        <v>40</v>
      </c>
      <c r="F25" s="17"/>
      <c r="G25" s="18"/>
      <c r="H25" s="19"/>
      <c r="I25" s="19"/>
      <c r="J25" s="18"/>
      <c r="K25" s="19"/>
      <c r="L25" s="28">
        <f t="shared" si="0"/>
        <v>0</v>
      </c>
      <c r="M25" s="28">
        <f t="shared" si="1"/>
        <v>0</v>
      </c>
      <c r="N25" s="29"/>
      <c r="O25" s="29"/>
      <c r="P25" s="30"/>
    </row>
    <row r="26" spans="1:16" ht="24.6" x14ac:dyDescent="0.3">
      <c r="A26" s="39">
        <v>1301010</v>
      </c>
      <c r="B26" s="40" t="s">
        <v>50</v>
      </c>
      <c r="C26" s="41">
        <v>3</v>
      </c>
      <c r="D26" s="40" t="s">
        <v>39</v>
      </c>
      <c r="E26" s="42" t="s">
        <v>40</v>
      </c>
      <c r="F26" s="17"/>
      <c r="G26" s="18"/>
      <c r="H26" s="19"/>
      <c r="I26" s="19"/>
      <c r="J26" s="18"/>
      <c r="K26" s="19"/>
      <c r="L26" s="28">
        <f t="shared" si="0"/>
        <v>0</v>
      </c>
      <c r="M26" s="28">
        <f t="shared" si="1"/>
        <v>0</v>
      </c>
      <c r="N26" s="29"/>
      <c r="O26" s="29"/>
      <c r="P26" s="30"/>
    </row>
    <row r="27" spans="1:16" ht="36.6" x14ac:dyDescent="0.3">
      <c r="A27" s="39">
        <v>1301011</v>
      </c>
      <c r="B27" s="40" t="s">
        <v>51</v>
      </c>
      <c r="C27" s="41">
        <v>4</v>
      </c>
      <c r="D27" s="40" t="s">
        <v>39</v>
      </c>
      <c r="E27" s="42" t="s">
        <v>40</v>
      </c>
      <c r="F27" s="17"/>
      <c r="G27" s="18"/>
      <c r="H27" s="19"/>
      <c r="I27" s="19"/>
      <c r="J27" s="18"/>
      <c r="K27" s="19"/>
      <c r="L27" s="28">
        <f t="shared" si="0"/>
        <v>0</v>
      </c>
      <c r="M27" s="28">
        <f t="shared" si="1"/>
        <v>0</v>
      </c>
      <c r="N27" s="29"/>
      <c r="O27" s="29"/>
      <c r="P27" s="30"/>
    </row>
    <row r="28" spans="1:16" ht="36.6" x14ac:dyDescent="0.3">
      <c r="A28" s="39">
        <v>1301012</v>
      </c>
      <c r="B28" s="40" t="s">
        <v>52</v>
      </c>
      <c r="C28" s="41">
        <v>3</v>
      </c>
      <c r="D28" s="40" t="s">
        <v>39</v>
      </c>
      <c r="E28" s="42" t="s">
        <v>40</v>
      </c>
      <c r="F28" s="17"/>
      <c r="G28" s="18"/>
      <c r="H28" s="19"/>
      <c r="I28" s="19"/>
      <c r="J28" s="18"/>
      <c r="K28" s="19"/>
      <c r="L28" s="28">
        <f t="shared" si="0"/>
        <v>0</v>
      </c>
      <c r="M28" s="28">
        <f t="shared" si="1"/>
        <v>0</v>
      </c>
      <c r="N28" s="29"/>
      <c r="O28" s="29"/>
      <c r="P28" s="30"/>
    </row>
    <row r="29" spans="1:16" ht="24.6" x14ac:dyDescent="0.3">
      <c r="A29" s="39">
        <v>1301013</v>
      </c>
      <c r="B29" s="40" t="s">
        <v>53</v>
      </c>
      <c r="C29" s="41">
        <v>1</v>
      </c>
      <c r="D29" s="40" t="s">
        <v>42</v>
      </c>
      <c r="E29" s="42" t="s">
        <v>40</v>
      </c>
      <c r="F29" s="17"/>
      <c r="G29" s="18"/>
      <c r="H29" s="19"/>
      <c r="I29" s="19"/>
      <c r="J29" s="18"/>
      <c r="K29" s="19"/>
      <c r="L29" s="28">
        <f t="shared" si="0"/>
        <v>0</v>
      </c>
      <c r="M29" s="28">
        <f t="shared" si="1"/>
        <v>0</v>
      </c>
      <c r="N29" s="29"/>
      <c r="O29" s="29"/>
      <c r="P29" s="30"/>
    </row>
    <row r="30" spans="1:16" ht="24.6" x14ac:dyDescent="0.3">
      <c r="A30" s="39">
        <v>1301014</v>
      </c>
      <c r="B30" s="40" t="s">
        <v>54</v>
      </c>
      <c r="C30" s="41">
        <v>6</v>
      </c>
      <c r="D30" s="40" t="s">
        <v>42</v>
      </c>
      <c r="E30" s="42" t="s">
        <v>40</v>
      </c>
      <c r="F30" s="17"/>
      <c r="G30" s="18"/>
      <c r="H30" s="19"/>
      <c r="I30" s="19"/>
      <c r="J30" s="18"/>
      <c r="K30" s="19"/>
      <c r="L30" s="28">
        <f t="shared" si="0"/>
        <v>0</v>
      </c>
      <c r="M30" s="28">
        <f t="shared" si="1"/>
        <v>0</v>
      </c>
      <c r="N30" s="29"/>
      <c r="O30" s="29"/>
      <c r="P30" s="30"/>
    </row>
    <row r="31" spans="1:16" ht="24.6" x14ac:dyDescent="0.3">
      <c r="A31" s="39">
        <v>1301015</v>
      </c>
      <c r="B31" s="40" t="s">
        <v>55</v>
      </c>
      <c r="C31" s="41">
        <v>1</v>
      </c>
      <c r="D31" s="40" t="s">
        <v>42</v>
      </c>
      <c r="E31" s="42" t="s">
        <v>40</v>
      </c>
      <c r="F31" s="17"/>
      <c r="G31" s="18"/>
      <c r="H31" s="19"/>
      <c r="I31" s="19"/>
      <c r="J31" s="18"/>
      <c r="K31" s="19"/>
      <c r="L31" s="28">
        <f t="shared" si="0"/>
        <v>0</v>
      </c>
      <c r="M31" s="28">
        <f t="shared" si="1"/>
        <v>0</v>
      </c>
      <c r="N31" s="29"/>
      <c r="O31" s="29"/>
      <c r="P31" s="30"/>
    </row>
    <row r="32" spans="1:16" ht="48.6" x14ac:dyDescent="0.3">
      <c r="A32" s="39">
        <v>1301016</v>
      </c>
      <c r="B32" s="40" t="s">
        <v>56</v>
      </c>
      <c r="C32" s="41">
        <v>2</v>
      </c>
      <c r="D32" s="40" t="s">
        <v>42</v>
      </c>
      <c r="E32" s="42" t="s">
        <v>40</v>
      </c>
      <c r="F32" s="17"/>
      <c r="G32" s="18"/>
      <c r="H32" s="19"/>
      <c r="I32" s="19"/>
      <c r="J32" s="18"/>
      <c r="K32" s="19"/>
      <c r="L32" s="28">
        <f t="shared" si="0"/>
        <v>0</v>
      </c>
      <c r="M32" s="28">
        <f t="shared" si="1"/>
        <v>0</v>
      </c>
      <c r="N32" s="29"/>
      <c r="O32" s="29"/>
      <c r="P32" s="30"/>
    </row>
    <row r="33" spans="1:16" ht="48.6" x14ac:dyDescent="0.3">
      <c r="A33" s="39">
        <v>1301017</v>
      </c>
      <c r="B33" s="40" t="s">
        <v>57</v>
      </c>
      <c r="C33" s="41">
        <v>10</v>
      </c>
      <c r="D33" s="40" t="s">
        <v>42</v>
      </c>
      <c r="E33" s="42" t="s">
        <v>40</v>
      </c>
      <c r="F33" s="17"/>
      <c r="G33" s="18"/>
      <c r="H33" s="19"/>
      <c r="I33" s="19"/>
      <c r="J33" s="18"/>
      <c r="K33" s="19"/>
      <c r="L33" s="28">
        <f t="shared" si="0"/>
        <v>0</v>
      </c>
      <c r="M33" s="28">
        <f t="shared" si="1"/>
        <v>0</v>
      </c>
      <c r="N33" s="29"/>
      <c r="O33" s="29"/>
      <c r="P33" s="30"/>
    </row>
    <row r="34" spans="1:16" ht="24.6" x14ac:dyDescent="0.3">
      <c r="A34" s="39">
        <v>1301018</v>
      </c>
      <c r="B34" s="40" t="s">
        <v>58</v>
      </c>
      <c r="C34" s="41">
        <v>4</v>
      </c>
      <c r="D34" s="40" t="s">
        <v>42</v>
      </c>
      <c r="E34" s="42" t="s">
        <v>40</v>
      </c>
      <c r="F34" s="17"/>
      <c r="G34" s="18"/>
      <c r="H34" s="19"/>
      <c r="I34" s="19"/>
      <c r="J34" s="18"/>
      <c r="K34" s="19"/>
      <c r="L34" s="28">
        <f t="shared" si="0"/>
        <v>0</v>
      </c>
      <c r="M34" s="28">
        <f t="shared" si="1"/>
        <v>0</v>
      </c>
      <c r="N34" s="29"/>
      <c r="O34" s="29"/>
      <c r="P34" s="30"/>
    </row>
    <row r="35" spans="1:16" ht="36.6" x14ac:dyDescent="0.3">
      <c r="A35" s="39">
        <v>1301019</v>
      </c>
      <c r="B35" s="40" t="s">
        <v>59</v>
      </c>
      <c r="C35" s="41">
        <v>1</v>
      </c>
      <c r="D35" s="40" t="s">
        <v>42</v>
      </c>
      <c r="E35" s="42" t="s">
        <v>40</v>
      </c>
      <c r="F35" s="17"/>
      <c r="G35" s="18"/>
      <c r="H35" s="19"/>
      <c r="I35" s="19"/>
      <c r="J35" s="18"/>
      <c r="K35" s="19"/>
      <c r="L35" s="28">
        <f t="shared" si="0"/>
        <v>0</v>
      </c>
      <c r="M35" s="28">
        <f t="shared" si="1"/>
        <v>0</v>
      </c>
      <c r="N35" s="29"/>
      <c r="O35" s="29"/>
      <c r="P35" s="30"/>
    </row>
    <row r="36" spans="1:16" ht="72.599999999999994" x14ac:dyDescent="0.3">
      <c r="A36" s="39">
        <v>1301020</v>
      </c>
      <c r="B36" s="40" t="s">
        <v>60</v>
      </c>
      <c r="C36" s="41">
        <v>6</v>
      </c>
      <c r="D36" s="40" t="s">
        <v>42</v>
      </c>
      <c r="E36" s="42" t="s">
        <v>40</v>
      </c>
      <c r="F36" s="17"/>
      <c r="G36" s="18"/>
      <c r="H36" s="19"/>
      <c r="I36" s="19"/>
      <c r="J36" s="18"/>
      <c r="K36" s="19"/>
      <c r="L36" s="28">
        <f t="shared" si="0"/>
        <v>0</v>
      </c>
      <c r="M36" s="28">
        <f t="shared" si="1"/>
        <v>0</v>
      </c>
      <c r="N36" s="29"/>
      <c r="O36" s="29"/>
      <c r="P36" s="30"/>
    </row>
    <row r="37" spans="1:16" ht="24.6" x14ac:dyDescent="0.3">
      <c r="A37" s="39">
        <v>1301021</v>
      </c>
      <c r="B37" s="40" t="s">
        <v>61</v>
      </c>
      <c r="C37" s="41">
        <v>1</v>
      </c>
      <c r="D37" s="40" t="s">
        <v>62</v>
      </c>
      <c r="E37" s="42" t="s">
        <v>40</v>
      </c>
      <c r="F37" s="17"/>
      <c r="G37" s="18"/>
      <c r="H37" s="19"/>
      <c r="I37" s="19"/>
      <c r="J37" s="18"/>
      <c r="K37" s="19"/>
      <c r="L37" s="28">
        <f t="shared" si="0"/>
        <v>0</v>
      </c>
      <c r="M37" s="28">
        <f t="shared" si="1"/>
        <v>0</v>
      </c>
      <c r="N37" s="29"/>
      <c r="O37" s="29"/>
      <c r="P37" s="30"/>
    </row>
    <row r="38" spans="1:16" ht="24.6" x14ac:dyDescent="0.3">
      <c r="A38" s="39">
        <v>1301022</v>
      </c>
      <c r="B38" s="40" t="s">
        <v>63</v>
      </c>
      <c r="C38" s="41">
        <v>4</v>
      </c>
      <c r="D38" s="40" t="s">
        <v>62</v>
      </c>
      <c r="E38" s="42" t="s">
        <v>40</v>
      </c>
      <c r="F38" s="17"/>
      <c r="G38" s="18"/>
      <c r="H38" s="19"/>
      <c r="I38" s="19"/>
      <c r="J38" s="18"/>
      <c r="K38" s="19"/>
      <c r="L38" s="28">
        <f t="shared" si="0"/>
        <v>0</v>
      </c>
      <c r="M38" s="28">
        <f t="shared" si="1"/>
        <v>0</v>
      </c>
      <c r="N38" s="29"/>
      <c r="O38" s="29"/>
      <c r="P38" s="30"/>
    </row>
    <row r="39" spans="1:16" ht="36.6" x14ac:dyDescent="0.3">
      <c r="A39" s="39">
        <v>1301023</v>
      </c>
      <c r="B39" s="40" t="s">
        <v>64</v>
      </c>
      <c r="C39" s="41">
        <v>2</v>
      </c>
      <c r="D39" s="40" t="s">
        <v>42</v>
      </c>
      <c r="E39" s="42" t="s">
        <v>40</v>
      </c>
      <c r="F39" s="17"/>
      <c r="G39" s="18"/>
      <c r="H39" s="19"/>
      <c r="I39" s="19"/>
      <c r="J39" s="18"/>
      <c r="K39" s="19"/>
      <c r="L39" s="28">
        <f t="shared" si="0"/>
        <v>0</v>
      </c>
      <c r="M39" s="28">
        <f t="shared" si="1"/>
        <v>0</v>
      </c>
      <c r="N39" s="29"/>
      <c r="O39" s="29"/>
      <c r="P39" s="30"/>
    </row>
    <row r="40" spans="1:16" ht="36.6" x14ac:dyDescent="0.3">
      <c r="A40" s="39">
        <v>1301024</v>
      </c>
      <c r="B40" s="40" t="s">
        <v>65</v>
      </c>
      <c r="C40" s="41">
        <v>2</v>
      </c>
      <c r="D40" s="40" t="s">
        <v>39</v>
      </c>
      <c r="E40" s="42" t="s">
        <v>40</v>
      </c>
      <c r="F40" s="17"/>
      <c r="G40" s="18"/>
      <c r="H40" s="19"/>
      <c r="I40" s="19"/>
      <c r="J40" s="18"/>
      <c r="K40" s="19"/>
      <c r="L40" s="28">
        <f t="shared" si="0"/>
        <v>0</v>
      </c>
      <c r="M40" s="28">
        <f t="shared" si="1"/>
        <v>0</v>
      </c>
      <c r="N40" s="29"/>
      <c r="O40" s="29"/>
      <c r="P40" s="30"/>
    </row>
    <row r="41" spans="1:16" ht="48.6" x14ac:dyDescent="0.3">
      <c r="A41" s="39">
        <v>1301025</v>
      </c>
      <c r="B41" s="40" t="s">
        <v>66</v>
      </c>
      <c r="C41" s="41">
        <v>18</v>
      </c>
      <c r="D41" s="40" t="s">
        <v>62</v>
      </c>
      <c r="E41" s="42" t="s">
        <v>40</v>
      </c>
      <c r="F41" s="17"/>
      <c r="G41" s="18"/>
      <c r="H41" s="19"/>
      <c r="I41" s="19"/>
      <c r="J41" s="18"/>
      <c r="K41" s="19"/>
      <c r="L41" s="28">
        <f t="shared" si="0"/>
        <v>0</v>
      </c>
      <c r="M41" s="28">
        <f t="shared" si="1"/>
        <v>0</v>
      </c>
      <c r="N41" s="29"/>
      <c r="O41" s="29"/>
      <c r="P41" s="30"/>
    </row>
    <row r="42" spans="1:16" ht="24.6" x14ac:dyDescent="0.3">
      <c r="A42" s="39">
        <v>1301026</v>
      </c>
      <c r="B42" s="40" t="s">
        <v>67</v>
      </c>
      <c r="C42" s="41">
        <v>1</v>
      </c>
      <c r="D42" s="40" t="s">
        <v>42</v>
      </c>
      <c r="E42" s="42" t="s">
        <v>40</v>
      </c>
      <c r="F42" s="17"/>
      <c r="G42" s="18"/>
      <c r="H42" s="19"/>
      <c r="I42" s="19"/>
      <c r="J42" s="18"/>
      <c r="K42" s="19"/>
      <c r="L42" s="28">
        <f t="shared" si="0"/>
        <v>0</v>
      </c>
      <c r="M42" s="28">
        <f t="shared" si="1"/>
        <v>0</v>
      </c>
      <c r="N42" s="29"/>
      <c r="O42" s="29"/>
      <c r="P42" s="30"/>
    </row>
    <row r="43" spans="1:16" ht="36.6" x14ac:dyDescent="0.3">
      <c r="A43" s="39">
        <v>1301027</v>
      </c>
      <c r="B43" s="40" t="s">
        <v>68</v>
      </c>
      <c r="C43" s="41">
        <v>16</v>
      </c>
      <c r="D43" s="40" t="s">
        <v>42</v>
      </c>
      <c r="E43" s="42" t="s">
        <v>40</v>
      </c>
      <c r="F43" s="17"/>
      <c r="G43" s="18"/>
      <c r="H43" s="19"/>
      <c r="I43" s="19"/>
      <c r="J43" s="18"/>
      <c r="K43" s="19"/>
      <c r="L43" s="28">
        <f t="shared" si="0"/>
        <v>0</v>
      </c>
      <c r="M43" s="28">
        <f t="shared" si="1"/>
        <v>0</v>
      </c>
      <c r="N43" s="29"/>
      <c r="O43" s="29"/>
      <c r="P43" s="30"/>
    </row>
    <row r="44" spans="1:16" ht="24.6" x14ac:dyDescent="0.3">
      <c r="A44" s="39">
        <v>1301028</v>
      </c>
      <c r="B44" s="40" t="s">
        <v>69</v>
      </c>
      <c r="C44" s="41">
        <v>2</v>
      </c>
      <c r="D44" s="40" t="s">
        <v>62</v>
      </c>
      <c r="E44" s="42" t="s">
        <v>40</v>
      </c>
      <c r="F44" s="17"/>
      <c r="G44" s="18"/>
      <c r="H44" s="19"/>
      <c r="I44" s="19"/>
      <c r="J44" s="18"/>
      <c r="K44" s="19"/>
      <c r="L44" s="28">
        <f t="shared" si="0"/>
        <v>0</v>
      </c>
      <c r="M44" s="28">
        <f t="shared" si="1"/>
        <v>0</v>
      </c>
      <c r="N44" s="29"/>
      <c r="O44" s="29"/>
      <c r="P44" s="30"/>
    </row>
    <row r="45" spans="1:16" ht="24.6" x14ac:dyDescent="0.3">
      <c r="A45" s="39">
        <v>1301029</v>
      </c>
      <c r="B45" s="40" t="s">
        <v>70</v>
      </c>
      <c r="C45" s="41">
        <v>14</v>
      </c>
      <c r="D45" s="40" t="s">
        <v>62</v>
      </c>
      <c r="E45" s="42" t="s">
        <v>40</v>
      </c>
      <c r="F45" s="17"/>
      <c r="G45" s="18"/>
      <c r="H45" s="19"/>
      <c r="I45" s="19"/>
      <c r="J45" s="18"/>
      <c r="K45" s="19"/>
      <c r="L45" s="28">
        <f t="shared" si="0"/>
        <v>0</v>
      </c>
      <c r="M45" s="28">
        <f t="shared" si="1"/>
        <v>0</v>
      </c>
      <c r="N45" s="29"/>
      <c r="O45" s="29"/>
      <c r="P45" s="30"/>
    </row>
    <row r="46" spans="1:16" ht="36.6" x14ac:dyDescent="0.3">
      <c r="A46" s="39">
        <v>1301030</v>
      </c>
      <c r="B46" s="40" t="s">
        <v>71</v>
      </c>
      <c r="C46" s="41">
        <v>2</v>
      </c>
      <c r="D46" s="40" t="s">
        <v>72</v>
      </c>
      <c r="E46" s="42" t="s">
        <v>40</v>
      </c>
      <c r="F46" s="17"/>
      <c r="G46" s="18"/>
      <c r="H46" s="19"/>
      <c r="I46" s="19"/>
      <c r="J46" s="18"/>
      <c r="K46" s="19"/>
      <c r="L46" s="28">
        <f t="shared" si="0"/>
        <v>0</v>
      </c>
      <c r="M46" s="28">
        <f t="shared" si="1"/>
        <v>0</v>
      </c>
      <c r="N46" s="29"/>
      <c r="O46" s="29"/>
      <c r="P46" s="30"/>
    </row>
    <row r="47" spans="1:16" ht="24.6" x14ac:dyDescent="0.3">
      <c r="A47" s="39">
        <v>1301031</v>
      </c>
      <c r="B47" s="40" t="s">
        <v>73</v>
      </c>
      <c r="C47" s="41">
        <v>5</v>
      </c>
      <c r="D47" s="40" t="s">
        <v>39</v>
      </c>
      <c r="E47" s="42" t="s">
        <v>40</v>
      </c>
      <c r="F47" s="17"/>
      <c r="G47" s="18"/>
      <c r="H47" s="19"/>
      <c r="I47" s="19"/>
      <c r="J47" s="18"/>
      <c r="K47" s="19"/>
      <c r="L47" s="28">
        <f t="shared" si="0"/>
        <v>0</v>
      </c>
      <c r="M47" s="28">
        <f t="shared" si="1"/>
        <v>0</v>
      </c>
      <c r="N47" s="29"/>
      <c r="O47" s="29"/>
      <c r="P47" s="30"/>
    </row>
    <row r="48" spans="1:16" ht="36.6" x14ac:dyDescent="0.3">
      <c r="A48" s="39">
        <v>1301032</v>
      </c>
      <c r="B48" s="40" t="s">
        <v>74</v>
      </c>
      <c r="C48" s="41">
        <v>2</v>
      </c>
      <c r="D48" s="40" t="s">
        <v>42</v>
      </c>
      <c r="E48" s="42" t="s">
        <v>40</v>
      </c>
      <c r="F48" s="17"/>
      <c r="G48" s="18"/>
      <c r="H48" s="19"/>
      <c r="I48" s="19"/>
      <c r="J48" s="18"/>
      <c r="K48" s="19"/>
      <c r="L48" s="28">
        <f t="shared" si="0"/>
        <v>0</v>
      </c>
      <c r="M48" s="28">
        <f t="shared" si="1"/>
        <v>0</v>
      </c>
      <c r="N48" s="29"/>
      <c r="O48" s="29"/>
      <c r="P48" s="30"/>
    </row>
    <row r="49" spans="1:16" ht="48.6" x14ac:dyDescent="0.3">
      <c r="A49" s="39">
        <v>1301033</v>
      </c>
      <c r="B49" s="40" t="s">
        <v>75</v>
      </c>
      <c r="C49" s="41">
        <v>7</v>
      </c>
      <c r="D49" s="40" t="s">
        <v>39</v>
      </c>
      <c r="E49" s="42" t="s">
        <v>40</v>
      </c>
      <c r="F49" s="17"/>
      <c r="G49" s="18"/>
      <c r="H49" s="19"/>
      <c r="I49" s="19"/>
      <c r="J49" s="18"/>
      <c r="K49" s="19"/>
      <c r="L49" s="28">
        <f t="shared" si="0"/>
        <v>0</v>
      </c>
      <c r="M49" s="28">
        <f t="shared" si="1"/>
        <v>0</v>
      </c>
      <c r="N49" s="29"/>
      <c r="O49" s="29"/>
      <c r="P49" s="30"/>
    </row>
    <row r="50" spans="1:16" ht="24.6" x14ac:dyDescent="0.3">
      <c r="A50" s="39">
        <v>1301034</v>
      </c>
      <c r="B50" s="40" t="s">
        <v>76</v>
      </c>
      <c r="C50" s="41">
        <v>4</v>
      </c>
      <c r="D50" s="40" t="s">
        <v>39</v>
      </c>
      <c r="E50" s="42" t="s">
        <v>40</v>
      </c>
      <c r="F50" s="17"/>
      <c r="G50" s="18"/>
      <c r="H50" s="19"/>
      <c r="I50" s="19"/>
      <c r="J50" s="18"/>
      <c r="K50" s="19"/>
      <c r="L50" s="28">
        <f t="shared" si="0"/>
        <v>0</v>
      </c>
      <c r="M50" s="28">
        <f t="shared" si="1"/>
        <v>0</v>
      </c>
      <c r="N50" s="29"/>
      <c r="O50" s="29"/>
      <c r="P50" s="30"/>
    </row>
    <row r="51" spans="1:16" ht="48.6" x14ac:dyDescent="0.3">
      <c r="A51" s="39">
        <v>1301035</v>
      </c>
      <c r="B51" s="40" t="s">
        <v>77</v>
      </c>
      <c r="C51" s="41">
        <v>4</v>
      </c>
      <c r="D51" s="40" t="s">
        <v>39</v>
      </c>
      <c r="E51" s="42" t="s">
        <v>40</v>
      </c>
      <c r="F51" s="17"/>
      <c r="G51" s="18"/>
      <c r="H51" s="19"/>
      <c r="I51" s="19"/>
      <c r="J51" s="18"/>
      <c r="K51" s="19"/>
      <c r="L51" s="28">
        <f t="shared" si="0"/>
        <v>0</v>
      </c>
      <c r="M51" s="28">
        <f t="shared" si="1"/>
        <v>0</v>
      </c>
      <c r="N51" s="29"/>
      <c r="O51" s="29"/>
      <c r="P51" s="30"/>
    </row>
    <row r="52" spans="1:16" ht="48.6" x14ac:dyDescent="0.3">
      <c r="A52" s="39">
        <v>1301036</v>
      </c>
      <c r="B52" s="40" t="s">
        <v>78</v>
      </c>
      <c r="C52" s="41">
        <v>6</v>
      </c>
      <c r="D52" s="40" t="s">
        <v>39</v>
      </c>
      <c r="E52" s="42" t="s">
        <v>40</v>
      </c>
      <c r="F52" s="17"/>
      <c r="G52" s="18"/>
      <c r="H52" s="19"/>
      <c r="I52" s="19"/>
      <c r="J52" s="18"/>
      <c r="K52" s="19"/>
      <c r="L52" s="28">
        <f t="shared" si="0"/>
        <v>0</v>
      </c>
      <c r="M52" s="28">
        <f t="shared" si="1"/>
        <v>0</v>
      </c>
      <c r="N52" s="29"/>
      <c r="O52" s="29"/>
      <c r="P52" s="30"/>
    </row>
    <row r="53" spans="1:16" ht="24.6" x14ac:dyDescent="0.3">
      <c r="A53" s="39">
        <v>1301037</v>
      </c>
      <c r="B53" s="40" t="s">
        <v>79</v>
      </c>
      <c r="C53" s="41">
        <v>3</v>
      </c>
      <c r="D53" s="40" t="s">
        <v>42</v>
      </c>
      <c r="E53" s="42" t="s">
        <v>40</v>
      </c>
      <c r="F53" s="17"/>
      <c r="G53" s="18"/>
      <c r="H53" s="19"/>
      <c r="I53" s="19"/>
      <c r="J53" s="18"/>
      <c r="K53" s="19"/>
      <c r="L53" s="28">
        <f t="shared" si="0"/>
        <v>0</v>
      </c>
      <c r="M53" s="28">
        <f t="shared" si="1"/>
        <v>0</v>
      </c>
      <c r="N53" s="29"/>
      <c r="O53" s="29"/>
      <c r="P53" s="30"/>
    </row>
    <row r="54" spans="1:16" ht="24.6" x14ac:dyDescent="0.3">
      <c r="A54" s="39">
        <v>1301038</v>
      </c>
      <c r="B54" s="40" t="s">
        <v>80</v>
      </c>
      <c r="C54" s="41">
        <v>5</v>
      </c>
      <c r="D54" s="40" t="s">
        <v>42</v>
      </c>
      <c r="E54" s="42" t="s">
        <v>40</v>
      </c>
      <c r="F54" s="17"/>
      <c r="G54" s="18"/>
      <c r="H54" s="19"/>
      <c r="I54" s="19"/>
      <c r="J54" s="18"/>
      <c r="K54" s="19"/>
      <c r="L54" s="28">
        <f t="shared" si="0"/>
        <v>0</v>
      </c>
      <c r="M54" s="28">
        <f t="shared" si="1"/>
        <v>0</v>
      </c>
      <c r="N54" s="29"/>
      <c r="O54" s="29"/>
      <c r="P54" s="30"/>
    </row>
    <row r="55" spans="1:16" ht="36.6" x14ac:dyDescent="0.3">
      <c r="A55" s="39">
        <v>1301039</v>
      </c>
      <c r="B55" s="40" t="s">
        <v>81</v>
      </c>
      <c r="C55" s="41">
        <v>4</v>
      </c>
      <c r="D55" s="40" t="s">
        <v>39</v>
      </c>
      <c r="E55" s="42" t="s">
        <v>40</v>
      </c>
      <c r="F55" s="17"/>
      <c r="G55" s="18"/>
      <c r="H55" s="19"/>
      <c r="I55" s="19"/>
      <c r="J55" s="18"/>
      <c r="K55" s="19"/>
      <c r="L55" s="28">
        <f t="shared" si="0"/>
        <v>0</v>
      </c>
      <c r="M55" s="28">
        <f t="shared" si="1"/>
        <v>0</v>
      </c>
      <c r="N55" s="29"/>
      <c r="O55" s="29"/>
      <c r="P55" s="30"/>
    </row>
    <row r="56" spans="1:16" ht="36.6" x14ac:dyDescent="0.3">
      <c r="A56" s="39">
        <v>1301040</v>
      </c>
      <c r="B56" s="40" t="s">
        <v>82</v>
      </c>
      <c r="C56" s="41">
        <v>5</v>
      </c>
      <c r="D56" s="40" t="s">
        <v>39</v>
      </c>
      <c r="E56" s="42" t="s">
        <v>40</v>
      </c>
      <c r="F56" s="17"/>
      <c r="G56" s="18"/>
      <c r="H56" s="19"/>
      <c r="I56" s="19"/>
      <c r="J56" s="18"/>
      <c r="K56" s="19"/>
      <c r="L56" s="28">
        <f t="shared" si="0"/>
        <v>0</v>
      </c>
      <c r="M56" s="28">
        <f t="shared" si="1"/>
        <v>0</v>
      </c>
      <c r="N56" s="29"/>
      <c r="O56" s="29"/>
      <c r="P56" s="30"/>
    </row>
    <row r="57" spans="1:16" ht="36.6" x14ac:dyDescent="0.3">
      <c r="A57" s="39">
        <v>1301041</v>
      </c>
      <c r="B57" s="40" t="s">
        <v>83</v>
      </c>
      <c r="C57" s="41">
        <v>6</v>
      </c>
      <c r="D57" s="40" t="s">
        <v>39</v>
      </c>
      <c r="E57" s="42" t="s">
        <v>40</v>
      </c>
      <c r="F57" s="17"/>
      <c r="G57" s="18"/>
      <c r="H57" s="19"/>
      <c r="I57" s="19"/>
      <c r="J57" s="18"/>
      <c r="K57" s="19"/>
      <c r="L57" s="28">
        <f t="shared" si="0"/>
        <v>0</v>
      </c>
      <c r="M57" s="28">
        <f t="shared" si="1"/>
        <v>0</v>
      </c>
      <c r="N57" s="29"/>
      <c r="O57" s="29"/>
      <c r="P57" s="30"/>
    </row>
    <row r="58" spans="1:16" ht="36.6" x14ac:dyDescent="0.3">
      <c r="A58" s="39">
        <v>1301042</v>
      </c>
      <c r="B58" s="40" t="s">
        <v>84</v>
      </c>
      <c r="C58" s="41">
        <v>4</v>
      </c>
      <c r="D58" s="40" t="s">
        <v>42</v>
      </c>
      <c r="E58" s="42" t="s">
        <v>40</v>
      </c>
      <c r="F58" s="17"/>
      <c r="G58" s="18"/>
      <c r="H58" s="19"/>
      <c r="I58" s="19"/>
      <c r="J58" s="18"/>
      <c r="K58" s="19"/>
      <c r="L58" s="28">
        <f t="shared" si="0"/>
        <v>0</v>
      </c>
      <c r="M58" s="28">
        <f t="shared" si="1"/>
        <v>0</v>
      </c>
      <c r="N58" s="29"/>
      <c r="O58" s="29"/>
      <c r="P58" s="30"/>
    </row>
    <row r="59" spans="1:16" ht="36.6" x14ac:dyDescent="0.3">
      <c r="A59" s="39">
        <v>1301043</v>
      </c>
      <c r="B59" s="40" t="s">
        <v>85</v>
      </c>
      <c r="C59" s="41">
        <v>4</v>
      </c>
      <c r="D59" s="40" t="s">
        <v>42</v>
      </c>
      <c r="E59" s="42" t="s">
        <v>40</v>
      </c>
      <c r="F59" s="17"/>
      <c r="G59" s="18"/>
      <c r="H59" s="19"/>
      <c r="I59" s="19"/>
      <c r="J59" s="18"/>
      <c r="K59" s="19"/>
      <c r="L59" s="28">
        <f t="shared" si="0"/>
        <v>0</v>
      </c>
      <c r="M59" s="28">
        <f t="shared" si="1"/>
        <v>0</v>
      </c>
      <c r="N59" s="29"/>
      <c r="O59" s="29"/>
      <c r="P59" s="30"/>
    </row>
    <row r="60" spans="1:16" ht="48.6" x14ac:dyDescent="0.3">
      <c r="A60" s="39">
        <v>1301044</v>
      </c>
      <c r="B60" s="40" t="s">
        <v>86</v>
      </c>
      <c r="C60" s="41">
        <v>5</v>
      </c>
      <c r="D60" s="40" t="s">
        <v>39</v>
      </c>
      <c r="E60" s="42" t="s">
        <v>40</v>
      </c>
      <c r="F60" s="17"/>
      <c r="G60" s="18"/>
      <c r="H60" s="19"/>
      <c r="I60" s="19"/>
      <c r="J60" s="18"/>
      <c r="K60" s="19"/>
      <c r="L60" s="28">
        <f t="shared" si="0"/>
        <v>0</v>
      </c>
      <c r="M60" s="28">
        <f t="shared" si="1"/>
        <v>0</v>
      </c>
      <c r="N60" s="29"/>
      <c r="O60" s="29"/>
      <c r="P60" s="30"/>
    </row>
    <row r="61" spans="1:16" ht="36.6" x14ac:dyDescent="0.3">
      <c r="A61" s="39">
        <v>1301045</v>
      </c>
      <c r="B61" s="40" t="s">
        <v>87</v>
      </c>
      <c r="C61" s="41">
        <v>3</v>
      </c>
      <c r="D61" s="40" t="s">
        <v>42</v>
      </c>
      <c r="E61" s="42" t="s">
        <v>40</v>
      </c>
      <c r="F61" s="17"/>
      <c r="G61" s="18"/>
      <c r="H61" s="19"/>
      <c r="I61" s="19"/>
      <c r="J61" s="18"/>
      <c r="K61" s="19"/>
      <c r="L61" s="28">
        <f t="shared" si="0"/>
        <v>0</v>
      </c>
      <c r="M61" s="28">
        <f t="shared" si="1"/>
        <v>0</v>
      </c>
      <c r="N61" s="29"/>
      <c r="O61" s="29"/>
      <c r="P61" s="30"/>
    </row>
    <row r="62" spans="1:16" ht="24.6" x14ac:dyDescent="0.3">
      <c r="A62" s="39">
        <v>1301046</v>
      </c>
      <c r="B62" s="40" t="s">
        <v>88</v>
      </c>
      <c r="C62" s="41">
        <v>3</v>
      </c>
      <c r="D62" s="40" t="s">
        <v>42</v>
      </c>
      <c r="E62" s="42" t="s">
        <v>40</v>
      </c>
      <c r="F62" s="17"/>
      <c r="G62" s="18"/>
      <c r="H62" s="19"/>
      <c r="I62" s="19"/>
      <c r="J62" s="18"/>
      <c r="K62" s="19"/>
      <c r="L62" s="28">
        <f t="shared" si="0"/>
        <v>0</v>
      </c>
      <c r="M62" s="28">
        <f t="shared" si="1"/>
        <v>0</v>
      </c>
      <c r="N62" s="29"/>
      <c r="O62" s="29"/>
      <c r="P62" s="30"/>
    </row>
    <row r="63" spans="1:16" ht="24.6" x14ac:dyDescent="0.3">
      <c r="A63" s="39">
        <v>1301047</v>
      </c>
      <c r="B63" s="40" t="s">
        <v>89</v>
      </c>
      <c r="C63" s="41">
        <v>15</v>
      </c>
      <c r="D63" s="40" t="s">
        <v>42</v>
      </c>
      <c r="E63" s="42" t="s">
        <v>40</v>
      </c>
      <c r="F63" s="17"/>
      <c r="G63" s="18"/>
      <c r="H63" s="19"/>
      <c r="I63" s="19"/>
      <c r="J63" s="18"/>
      <c r="K63" s="19"/>
      <c r="L63" s="28">
        <f t="shared" si="0"/>
        <v>0</v>
      </c>
      <c r="M63" s="28">
        <f t="shared" si="1"/>
        <v>0</v>
      </c>
      <c r="N63" s="29"/>
      <c r="O63" s="29"/>
      <c r="P63" s="30"/>
    </row>
    <row r="64" spans="1:16" ht="36.6" x14ac:dyDescent="0.3">
      <c r="A64" s="39">
        <v>1301048</v>
      </c>
      <c r="B64" s="40" t="s">
        <v>90</v>
      </c>
      <c r="C64" s="41">
        <v>1</v>
      </c>
      <c r="D64" s="40" t="s">
        <v>42</v>
      </c>
      <c r="E64" s="42" t="s">
        <v>40</v>
      </c>
      <c r="F64" s="17"/>
      <c r="G64" s="18"/>
      <c r="H64" s="19"/>
      <c r="I64" s="19"/>
      <c r="J64" s="18"/>
      <c r="K64" s="19"/>
      <c r="L64" s="28">
        <f t="shared" si="0"/>
        <v>0</v>
      </c>
      <c r="M64" s="28">
        <f t="shared" si="1"/>
        <v>0</v>
      </c>
      <c r="N64" s="29"/>
      <c r="O64" s="29"/>
      <c r="P64" s="30"/>
    </row>
    <row r="65" spans="1:16" ht="24.6" x14ac:dyDescent="0.3">
      <c r="A65" s="39">
        <v>1301049</v>
      </c>
      <c r="B65" s="40" t="s">
        <v>91</v>
      </c>
      <c r="C65" s="41">
        <v>3</v>
      </c>
      <c r="D65" s="40" t="s">
        <v>42</v>
      </c>
      <c r="E65" s="42" t="s">
        <v>40</v>
      </c>
      <c r="F65" s="17"/>
      <c r="G65" s="18"/>
      <c r="H65" s="19"/>
      <c r="I65" s="19"/>
      <c r="J65" s="18"/>
      <c r="K65" s="19"/>
      <c r="L65" s="28">
        <f t="shared" si="0"/>
        <v>0</v>
      </c>
      <c r="M65" s="28">
        <f t="shared" si="1"/>
        <v>0</v>
      </c>
      <c r="N65" s="29"/>
      <c r="O65" s="29"/>
      <c r="P65" s="30"/>
    </row>
    <row r="66" spans="1:16" ht="48.6" x14ac:dyDescent="0.3">
      <c r="A66" s="39">
        <v>1301050</v>
      </c>
      <c r="B66" s="40" t="s">
        <v>92</v>
      </c>
      <c r="C66" s="41">
        <v>1</v>
      </c>
      <c r="D66" s="40" t="s">
        <v>39</v>
      </c>
      <c r="E66" s="42" t="s">
        <v>40</v>
      </c>
      <c r="F66" s="17"/>
      <c r="G66" s="18"/>
      <c r="H66" s="19"/>
      <c r="I66" s="19"/>
      <c r="J66" s="18"/>
      <c r="K66" s="19"/>
      <c r="L66" s="28">
        <f t="shared" si="0"/>
        <v>0</v>
      </c>
      <c r="M66" s="28">
        <f t="shared" si="1"/>
        <v>0</v>
      </c>
      <c r="N66" s="29"/>
      <c r="O66" s="29"/>
      <c r="P66" s="30"/>
    </row>
    <row r="67" spans="1:16" ht="36.6" x14ac:dyDescent="0.3">
      <c r="A67" s="39">
        <v>1301051</v>
      </c>
      <c r="B67" s="40" t="s">
        <v>93</v>
      </c>
      <c r="C67" s="41">
        <v>2</v>
      </c>
      <c r="D67" s="40" t="s">
        <v>39</v>
      </c>
      <c r="E67" s="42" t="s">
        <v>40</v>
      </c>
      <c r="F67" s="17"/>
      <c r="G67" s="18"/>
      <c r="H67" s="19"/>
      <c r="I67" s="19"/>
      <c r="J67" s="18"/>
      <c r="K67" s="19"/>
      <c r="L67" s="28">
        <f t="shared" si="0"/>
        <v>0</v>
      </c>
      <c r="M67" s="28">
        <f t="shared" si="1"/>
        <v>0</v>
      </c>
      <c r="N67" s="29"/>
      <c r="O67" s="29"/>
      <c r="P67" s="30"/>
    </row>
    <row r="68" spans="1:16" ht="36.6" x14ac:dyDescent="0.3">
      <c r="A68" s="39">
        <v>1301052</v>
      </c>
      <c r="B68" s="40" t="s">
        <v>94</v>
      </c>
      <c r="C68" s="41">
        <v>1</v>
      </c>
      <c r="D68" s="40" t="s">
        <v>42</v>
      </c>
      <c r="E68" s="42" t="s">
        <v>40</v>
      </c>
      <c r="F68" s="17"/>
      <c r="G68" s="18"/>
      <c r="H68" s="19"/>
      <c r="I68" s="19"/>
      <c r="J68" s="18"/>
      <c r="K68" s="19"/>
      <c r="L68" s="28">
        <f t="shared" si="0"/>
        <v>0</v>
      </c>
      <c r="M68" s="28">
        <f t="shared" si="1"/>
        <v>0</v>
      </c>
      <c r="N68" s="29"/>
      <c r="O68" s="29"/>
      <c r="P68" s="30"/>
    </row>
    <row r="69" spans="1:16" ht="36.6" x14ac:dyDescent="0.3">
      <c r="A69" s="39">
        <v>1301053</v>
      </c>
      <c r="B69" s="40" t="s">
        <v>95</v>
      </c>
      <c r="C69" s="41">
        <v>3</v>
      </c>
      <c r="D69" s="40" t="s">
        <v>39</v>
      </c>
      <c r="E69" s="42" t="s">
        <v>40</v>
      </c>
      <c r="F69" s="17"/>
      <c r="G69" s="18"/>
      <c r="H69" s="19"/>
      <c r="I69" s="19"/>
      <c r="J69" s="18"/>
      <c r="K69" s="19"/>
      <c r="L69" s="28">
        <f t="shared" si="0"/>
        <v>0</v>
      </c>
      <c r="M69" s="28">
        <f t="shared" si="1"/>
        <v>0</v>
      </c>
      <c r="N69" s="29"/>
      <c r="O69" s="29"/>
      <c r="P69" s="30"/>
    </row>
    <row r="70" spans="1:16" ht="36.6" x14ac:dyDescent="0.3">
      <c r="A70" s="39">
        <v>1301054</v>
      </c>
      <c r="B70" s="40" t="s">
        <v>96</v>
      </c>
      <c r="C70" s="41">
        <v>3</v>
      </c>
      <c r="D70" s="40" t="s">
        <v>39</v>
      </c>
      <c r="E70" s="42" t="s">
        <v>40</v>
      </c>
      <c r="F70" s="17"/>
      <c r="G70" s="18"/>
      <c r="H70" s="19"/>
      <c r="I70" s="19"/>
      <c r="J70" s="18"/>
      <c r="K70" s="19"/>
      <c r="L70" s="28">
        <f t="shared" si="0"/>
        <v>0</v>
      </c>
      <c r="M70" s="28">
        <f t="shared" si="1"/>
        <v>0</v>
      </c>
      <c r="N70" s="29"/>
      <c r="O70" s="29"/>
      <c r="P70" s="30"/>
    </row>
    <row r="71" spans="1:16" ht="60.6" x14ac:dyDescent="0.3">
      <c r="A71" s="39">
        <v>1301055</v>
      </c>
      <c r="B71" s="40" t="s">
        <v>97</v>
      </c>
      <c r="C71" s="41">
        <v>1</v>
      </c>
      <c r="D71" s="40" t="s">
        <v>39</v>
      </c>
      <c r="E71" s="42" t="s">
        <v>40</v>
      </c>
      <c r="F71" s="17"/>
      <c r="G71" s="18"/>
      <c r="H71" s="19"/>
      <c r="I71" s="19"/>
      <c r="J71" s="18"/>
      <c r="K71" s="19"/>
      <c r="L71" s="28">
        <f t="shared" si="0"/>
        <v>0</v>
      </c>
      <c r="M71" s="28">
        <f t="shared" si="1"/>
        <v>0</v>
      </c>
      <c r="N71" s="29"/>
      <c r="O71" s="29"/>
      <c r="P71" s="30"/>
    </row>
    <row r="72" spans="1:16" ht="60.6" x14ac:dyDescent="0.3">
      <c r="A72" s="39">
        <v>1301056</v>
      </c>
      <c r="B72" s="40" t="s">
        <v>98</v>
      </c>
      <c r="C72" s="41">
        <v>3</v>
      </c>
      <c r="D72" s="40" t="s">
        <v>39</v>
      </c>
      <c r="E72" s="42" t="s">
        <v>40</v>
      </c>
      <c r="F72" s="17"/>
      <c r="G72" s="18"/>
      <c r="H72" s="19"/>
      <c r="I72" s="19"/>
      <c r="J72" s="18"/>
      <c r="K72" s="19"/>
      <c r="L72" s="28">
        <f t="shared" si="0"/>
        <v>0</v>
      </c>
      <c r="M72" s="28">
        <f t="shared" si="1"/>
        <v>0</v>
      </c>
      <c r="N72" s="29"/>
      <c r="O72" s="29"/>
      <c r="P72" s="30"/>
    </row>
    <row r="73" spans="1:16" ht="60.6" x14ac:dyDescent="0.3">
      <c r="A73" s="39">
        <v>1301057</v>
      </c>
      <c r="B73" s="40" t="s">
        <v>99</v>
      </c>
      <c r="C73" s="41">
        <v>1</v>
      </c>
      <c r="D73" s="40" t="s">
        <v>39</v>
      </c>
      <c r="E73" s="42" t="s">
        <v>40</v>
      </c>
      <c r="F73" s="17"/>
      <c r="G73" s="18"/>
      <c r="H73" s="19"/>
      <c r="I73" s="19"/>
      <c r="J73" s="18"/>
      <c r="K73" s="19"/>
      <c r="L73" s="28">
        <f t="shared" si="0"/>
        <v>0</v>
      </c>
      <c r="M73" s="28">
        <f t="shared" si="1"/>
        <v>0</v>
      </c>
      <c r="N73" s="29"/>
      <c r="O73" s="29"/>
      <c r="P73" s="30"/>
    </row>
    <row r="74" spans="1:16" ht="60.6" x14ac:dyDescent="0.3">
      <c r="A74" s="39">
        <v>1301058</v>
      </c>
      <c r="B74" s="40" t="s">
        <v>100</v>
      </c>
      <c r="C74" s="41">
        <v>3</v>
      </c>
      <c r="D74" s="40" t="s">
        <v>39</v>
      </c>
      <c r="E74" s="42" t="s">
        <v>40</v>
      </c>
      <c r="F74" s="17"/>
      <c r="G74" s="18"/>
      <c r="H74" s="19"/>
      <c r="I74" s="19"/>
      <c r="J74" s="18"/>
      <c r="K74" s="19"/>
      <c r="L74" s="28">
        <f t="shared" si="0"/>
        <v>0</v>
      </c>
      <c r="M74" s="28">
        <f t="shared" si="1"/>
        <v>0</v>
      </c>
      <c r="N74" s="29"/>
      <c r="O74" s="29"/>
      <c r="P74" s="30"/>
    </row>
    <row r="75" spans="1:16" ht="48.6" x14ac:dyDescent="0.3">
      <c r="A75" s="39">
        <v>1301059</v>
      </c>
      <c r="B75" s="40" t="s">
        <v>101</v>
      </c>
      <c r="C75" s="41">
        <v>1</v>
      </c>
      <c r="D75" s="40" t="s">
        <v>39</v>
      </c>
      <c r="E75" s="42" t="s">
        <v>40</v>
      </c>
      <c r="F75" s="17"/>
      <c r="G75" s="18"/>
      <c r="H75" s="19"/>
      <c r="I75" s="19"/>
      <c r="J75" s="18"/>
      <c r="K75" s="19"/>
      <c r="L75" s="28">
        <f t="shared" si="0"/>
        <v>0</v>
      </c>
      <c r="M75" s="28">
        <f t="shared" si="1"/>
        <v>0</v>
      </c>
      <c r="N75" s="29"/>
      <c r="O75" s="29"/>
      <c r="P75" s="30"/>
    </row>
    <row r="76" spans="1:16" ht="24.6" x14ac:dyDescent="0.3">
      <c r="A76" s="39">
        <v>1301060</v>
      </c>
      <c r="B76" s="40" t="s">
        <v>102</v>
      </c>
      <c r="C76" s="41">
        <v>3</v>
      </c>
      <c r="D76" s="40" t="s">
        <v>39</v>
      </c>
      <c r="E76" s="42" t="s">
        <v>40</v>
      </c>
      <c r="F76" s="17"/>
      <c r="G76" s="18"/>
      <c r="H76" s="19"/>
      <c r="I76" s="19"/>
      <c r="J76" s="18"/>
      <c r="K76" s="19"/>
      <c r="L76" s="28">
        <f t="shared" si="0"/>
        <v>0</v>
      </c>
      <c r="M76" s="28">
        <f t="shared" si="1"/>
        <v>0</v>
      </c>
      <c r="N76" s="29"/>
      <c r="O76" s="29"/>
      <c r="P76" s="30"/>
    </row>
    <row r="77" spans="1:16" ht="24.6" x14ac:dyDescent="0.3">
      <c r="A77" s="39">
        <v>1301061</v>
      </c>
      <c r="B77" s="40" t="s">
        <v>103</v>
      </c>
      <c r="C77" s="41">
        <v>3</v>
      </c>
      <c r="D77" s="40" t="s">
        <v>39</v>
      </c>
      <c r="E77" s="42" t="s">
        <v>40</v>
      </c>
      <c r="F77" s="17"/>
      <c r="G77" s="18"/>
      <c r="H77" s="19"/>
      <c r="I77" s="19"/>
      <c r="J77" s="18"/>
      <c r="K77" s="19"/>
      <c r="L77" s="28">
        <f t="shared" si="0"/>
        <v>0</v>
      </c>
      <c r="M77" s="28">
        <f t="shared" si="1"/>
        <v>0</v>
      </c>
      <c r="N77" s="29"/>
      <c r="O77" s="29"/>
      <c r="P77" s="30"/>
    </row>
    <row r="78" spans="1:16" ht="24.6" x14ac:dyDescent="0.3">
      <c r="A78" s="39">
        <v>1301062</v>
      </c>
      <c r="B78" s="40" t="s">
        <v>104</v>
      </c>
      <c r="C78" s="41">
        <v>3</v>
      </c>
      <c r="D78" s="40" t="s">
        <v>39</v>
      </c>
      <c r="E78" s="42" t="s">
        <v>40</v>
      </c>
      <c r="F78" s="17"/>
      <c r="G78" s="18"/>
      <c r="H78" s="19"/>
      <c r="I78" s="19"/>
      <c r="J78" s="18"/>
      <c r="K78" s="19"/>
      <c r="L78" s="28">
        <f t="shared" si="0"/>
        <v>0</v>
      </c>
      <c r="M78" s="28">
        <f t="shared" si="1"/>
        <v>0</v>
      </c>
      <c r="N78" s="29"/>
      <c r="O78" s="29"/>
      <c r="P78" s="30"/>
    </row>
    <row r="79" spans="1:16" ht="24.6" x14ac:dyDescent="0.3">
      <c r="A79" s="39">
        <v>1301063</v>
      </c>
      <c r="B79" s="40" t="s">
        <v>105</v>
      </c>
      <c r="C79" s="41">
        <v>2</v>
      </c>
      <c r="D79" s="40" t="s">
        <v>39</v>
      </c>
      <c r="E79" s="42" t="s">
        <v>40</v>
      </c>
      <c r="F79" s="17"/>
      <c r="G79" s="18"/>
      <c r="H79" s="19"/>
      <c r="I79" s="19"/>
      <c r="J79" s="18"/>
      <c r="K79" s="19"/>
      <c r="L79" s="28">
        <f t="shared" si="0"/>
        <v>0</v>
      </c>
      <c r="M79" s="28">
        <f t="shared" si="1"/>
        <v>0</v>
      </c>
      <c r="N79" s="29"/>
      <c r="O79" s="29"/>
      <c r="P79" s="30"/>
    </row>
    <row r="80" spans="1:16" ht="48.6" x14ac:dyDescent="0.3">
      <c r="A80" s="39">
        <v>1301064</v>
      </c>
      <c r="B80" s="40" t="s">
        <v>106</v>
      </c>
      <c r="C80" s="41">
        <v>2</v>
      </c>
      <c r="D80" s="40" t="s">
        <v>39</v>
      </c>
      <c r="E80" s="42" t="s">
        <v>40</v>
      </c>
      <c r="F80" s="17"/>
      <c r="G80" s="18"/>
      <c r="H80" s="19"/>
      <c r="I80" s="19"/>
      <c r="J80" s="18"/>
      <c r="K80" s="19"/>
      <c r="L80" s="28">
        <f t="shared" si="0"/>
        <v>0</v>
      </c>
      <c r="M80" s="28">
        <f t="shared" si="1"/>
        <v>0</v>
      </c>
      <c r="N80" s="29"/>
      <c r="O80" s="29"/>
      <c r="P80" s="30"/>
    </row>
    <row r="81" spans="1:16" ht="24.6" x14ac:dyDescent="0.3">
      <c r="A81" s="39">
        <v>1301065</v>
      </c>
      <c r="B81" s="40" t="s">
        <v>107</v>
      </c>
      <c r="C81" s="41">
        <v>2</v>
      </c>
      <c r="D81" s="40" t="s">
        <v>39</v>
      </c>
      <c r="E81" s="42" t="s">
        <v>40</v>
      </c>
      <c r="F81" s="17"/>
      <c r="G81" s="18"/>
      <c r="H81" s="19"/>
      <c r="I81" s="19"/>
      <c r="J81" s="18"/>
      <c r="K81" s="19"/>
      <c r="L81" s="28">
        <f t="shared" si="0"/>
        <v>0</v>
      </c>
      <c r="M81" s="28">
        <f t="shared" si="1"/>
        <v>0</v>
      </c>
      <c r="N81" s="29"/>
      <c r="O81" s="29"/>
      <c r="P81" s="30"/>
    </row>
    <row r="82" spans="1:16" ht="24.6" x14ac:dyDescent="0.3">
      <c r="A82" s="39">
        <v>1301066</v>
      </c>
      <c r="B82" s="40" t="s">
        <v>108</v>
      </c>
      <c r="C82" s="41">
        <v>4</v>
      </c>
      <c r="D82" s="40" t="s">
        <v>39</v>
      </c>
      <c r="E82" s="42" t="s">
        <v>40</v>
      </c>
      <c r="F82" s="17"/>
      <c r="G82" s="18"/>
      <c r="H82" s="19"/>
      <c r="I82" s="19"/>
      <c r="J82" s="18"/>
      <c r="K82" s="19"/>
      <c r="L82" s="28">
        <f t="shared" ref="L82:L145" si="2">SUM(C82*I82)</f>
        <v>0</v>
      </c>
      <c r="M82" s="28">
        <f t="shared" ref="M82:M145" si="3">SUM(C82*K82)</f>
        <v>0</v>
      </c>
      <c r="N82" s="29"/>
      <c r="O82" s="29"/>
      <c r="P82" s="30"/>
    </row>
    <row r="83" spans="1:16" ht="36.6" x14ac:dyDescent="0.3">
      <c r="A83" s="39">
        <v>1301067</v>
      </c>
      <c r="B83" s="40" t="s">
        <v>109</v>
      </c>
      <c r="C83" s="41">
        <v>1</v>
      </c>
      <c r="D83" s="40" t="s">
        <v>39</v>
      </c>
      <c r="E83" s="42" t="s">
        <v>40</v>
      </c>
      <c r="F83" s="17"/>
      <c r="G83" s="18"/>
      <c r="H83" s="19"/>
      <c r="I83" s="19"/>
      <c r="J83" s="18"/>
      <c r="K83" s="19"/>
      <c r="L83" s="28">
        <f t="shared" si="2"/>
        <v>0</v>
      </c>
      <c r="M83" s="28">
        <f t="shared" si="3"/>
        <v>0</v>
      </c>
      <c r="N83" s="29"/>
      <c r="O83" s="29"/>
      <c r="P83" s="30"/>
    </row>
    <row r="84" spans="1:16" ht="36.6" x14ac:dyDescent="0.3">
      <c r="A84" s="39">
        <v>1301068</v>
      </c>
      <c r="B84" s="40" t="s">
        <v>110</v>
      </c>
      <c r="C84" s="41">
        <v>1</v>
      </c>
      <c r="D84" s="40" t="s">
        <v>39</v>
      </c>
      <c r="E84" s="42" t="s">
        <v>40</v>
      </c>
      <c r="F84" s="17"/>
      <c r="G84" s="18"/>
      <c r="H84" s="19"/>
      <c r="I84" s="19"/>
      <c r="J84" s="18"/>
      <c r="K84" s="19"/>
      <c r="L84" s="28">
        <f t="shared" si="2"/>
        <v>0</v>
      </c>
      <c r="M84" s="28">
        <f t="shared" si="3"/>
        <v>0</v>
      </c>
      <c r="N84" s="29"/>
      <c r="O84" s="29"/>
      <c r="P84" s="30"/>
    </row>
    <row r="85" spans="1:16" ht="36.6" x14ac:dyDescent="0.3">
      <c r="A85" s="39">
        <v>1301069</v>
      </c>
      <c r="B85" s="40" t="s">
        <v>111</v>
      </c>
      <c r="C85" s="41">
        <v>2</v>
      </c>
      <c r="D85" s="40" t="s">
        <v>39</v>
      </c>
      <c r="E85" s="42" t="s">
        <v>40</v>
      </c>
      <c r="F85" s="17"/>
      <c r="G85" s="18"/>
      <c r="H85" s="19"/>
      <c r="I85" s="19"/>
      <c r="J85" s="18"/>
      <c r="K85" s="19"/>
      <c r="L85" s="28">
        <f t="shared" si="2"/>
        <v>0</v>
      </c>
      <c r="M85" s="28">
        <f t="shared" si="3"/>
        <v>0</v>
      </c>
      <c r="N85" s="29"/>
      <c r="O85" s="29"/>
      <c r="P85" s="30"/>
    </row>
    <row r="86" spans="1:16" ht="36.6" x14ac:dyDescent="0.3">
      <c r="A86" s="39">
        <v>1301070</v>
      </c>
      <c r="B86" s="40" t="s">
        <v>112</v>
      </c>
      <c r="C86" s="41">
        <v>2</v>
      </c>
      <c r="D86" s="40" t="s">
        <v>39</v>
      </c>
      <c r="E86" s="42" t="s">
        <v>40</v>
      </c>
      <c r="F86" s="17"/>
      <c r="G86" s="18"/>
      <c r="H86" s="19"/>
      <c r="I86" s="19"/>
      <c r="J86" s="18"/>
      <c r="K86" s="19"/>
      <c r="L86" s="28">
        <f t="shared" si="2"/>
        <v>0</v>
      </c>
      <c r="M86" s="28">
        <f t="shared" si="3"/>
        <v>0</v>
      </c>
      <c r="N86" s="29"/>
      <c r="O86" s="29"/>
      <c r="P86" s="30"/>
    </row>
    <row r="87" spans="1:16" ht="36.6" x14ac:dyDescent="0.3">
      <c r="A87" s="39">
        <v>1301071</v>
      </c>
      <c r="B87" s="40" t="s">
        <v>113</v>
      </c>
      <c r="C87" s="41">
        <v>1</v>
      </c>
      <c r="D87" s="40" t="s">
        <v>39</v>
      </c>
      <c r="E87" s="42" t="s">
        <v>40</v>
      </c>
      <c r="F87" s="17"/>
      <c r="G87" s="18"/>
      <c r="H87" s="19"/>
      <c r="I87" s="19"/>
      <c r="J87" s="18"/>
      <c r="K87" s="19"/>
      <c r="L87" s="28">
        <f t="shared" si="2"/>
        <v>0</v>
      </c>
      <c r="M87" s="28">
        <f t="shared" si="3"/>
        <v>0</v>
      </c>
      <c r="N87" s="29"/>
      <c r="O87" s="29"/>
      <c r="P87" s="30"/>
    </row>
    <row r="88" spans="1:16" ht="36.6" x14ac:dyDescent="0.3">
      <c r="A88" s="39">
        <v>1301072</v>
      </c>
      <c r="B88" s="40" t="s">
        <v>114</v>
      </c>
      <c r="C88" s="41">
        <v>3</v>
      </c>
      <c r="D88" s="40" t="s">
        <v>39</v>
      </c>
      <c r="E88" s="42" t="s">
        <v>40</v>
      </c>
      <c r="F88" s="17"/>
      <c r="G88" s="18"/>
      <c r="H88" s="19"/>
      <c r="I88" s="19"/>
      <c r="J88" s="18"/>
      <c r="K88" s="19"/>
      <c r="L88" s="28">
        <f t="shared" si="2"/>
        <v>0</v>
      </c>
      <c r="M88" s="28">
        <f t="shared" si="3"/>
        <v>0</v>
      </c>
      <c r="N88" s="29"/>
      <c r="O88" s="29"/>
      <c r="P88" s="30"/>
    </row>
    <row r="89" spans="1:16" ht="36.6" x14ac:dyDescent="0.3">
      <c r="A89" s="39">
        <v>1301073</v>
      </c>
      <c r="B89" s="40" t="s">
        <v>115</v>
      </c>
      <c r="C89" s="41">
        <v>1</v>
      </c>
      <c r="D89" s="40" t="s">
        <v>39</v>
      </c>
      <c r="E89" s="42" t="s">
        <v>40</v>
      </c>
      <c r="F89" s="17"/>
      <c r="G89" s="18"/>
      <c r="H89" s="19"/>
      <c r="I89" s="19"/>
      <c r="J89" s="18"/>
      <c r="K89" s="19"/>
      <c r="L89" s="28">
        <f t="shared" si="2"/>
        <v>0</v>
      </c>
      <c r="M89" s="28">
        <f t="shared" si="3"/>
        <v>0</v>
      </c>
      <c r="N89" s="29"/>
      <c r="O89" s="29"/>
      <c r="P89" s="30"/>
    </row>
    <row r="90" spans="1:16" ht="24.6" x14ac:dyDescent="0.3">
      <c r="A90" s="39">
        <v>1301074</v>
      </c>
      <c r="B90" s="40" t="s">
        <v>116</v>
      </c>
      <c r="C90" s="41">
        <v>3</v>
      </c>
      <c r="D90" s="40" t="s">
        <v>39</v>
      </c>
      <c r="E90" s="42" t="s">
        <v>40</v>
      </c>
      <c r="F90" s="17"/>
      <c r="G90" s="18"/>
      <c r="H90" s="19"/>
      <c r="I90" s="19"/>
      <c r="J90" s="18"/>
      <c r="K90" s="19"/>
      <c r="L90" s="28">
        <f t="shared" si="2"/>
        <v>0</v>
      </c>
      <c r="M90" s="28">
        <f t="shared" si="3"/>
        <v>0</v>
      </c>
      <c r="N90" s="29"/>
      <c r="O90" s="29"/>
      <c r="P90" s="30"/>
    </row>
    <row r="91" spans="1:16" ht="24.6" x14ac:dyDescent="0.3">
      <c r="A91" s="39">
        <v>1301075</v>
      </c>
      <c r="B91" s="40" t="s">
        <v>117</v>
      </c>
      <c r="C91" s="41">
        <v>1</v>
      </c>
      <c r="D91" s="40" t="s">
        <v>62</v>
      </c>
      <c r="E91" s="42" t="s">
        <v>40</v>
      </c>
      <c r="F91" s="17"/>
      <c r="G91" s="18"/>
      <c r="H91" s="19"/>
      <c r="I91" s="19"/>
      <c r="J91" s="18"/>
      <c r="K91" s="19"/>
      <c r="L91" s="28">
        <f t="shared" si="2"/>
        <v>0</v>
      </c>
      <c r="M91" s="28">
        <f t="shared" si="3"/>
        <v>0</v>
      </c>
      <c r="N91" s="29"/>
      <c r="O91" s="29"/>
      <c r="P91" s="30"/>
    </row>
    <row r="92" spans="1:16" ht="24.6" x14ac:dyDescent="0.3">
      <c r="A92" s="39">
        <v>1301076</v>
      </c>
      <c r="B92" s="40" t="s">
        <v>118</v>
      </c>
      <c r="C92" s="41">
        <v>1</v>
      </c>
      <c r="D92" s="40" t="s">
        <v>72</v>
      </c>
      <c r="E92" s="42" t="s">
        <v>40</v>
      </c>
      <c r="F92" s="17"/>
      <c r="G92" s="18"/>
      <c r="H92" s="19"/>
      <c r="I92" s="19"/>
      <c r="J92" s="18"/>
      <c r="K92" s="19"/>
      <c r="L92" s="28">
        <f t="shared" si="2"/>
        <v>0</v>
      </c>
      <c r="M92" s="28">
        <f t="shared" si="3"/>
        <v>0</v>
      </c>
      <c r="N92" s="29"/>
      <c r="O92" s="29"/>
      <c r="P92" s="30"/>
    </row>
    <row r="93" spans="1:16" ht="24.6" x14ac:dyDescent="0.3">
      <c r="A93" s="39">
        <v>1301077</v>
      </c>
      <c r="B93" s="40" t="s">
        <v>119</v>
      </c>
      <c r="C93" s="41">
        <v>1</v>
      </c>
      <c r="D93" s="40" t="s">
        <v>39</v>
      </c>
      <c r="E93" s="42" t="s">
        <v>40</v>
      </c>
      <c r="F93" s="17"/>
      <c r="G93" s="18"/>
      <c r="H93" s="19"/>
      <c r="I93" s="19"/>
      <c r="J93" s="18"/>
      <c r="K93" s="19"/>
      <c r="L93" s="28">
        <f t="shared" si="2"/>
        <v>0</v>
      </c>
      <c r="M93" s="28">
        <f t="shared" si="3"/>
        <v>0</v>
      </c>
      <c r="N93" s="29"/>
      <c r="O93" s="29"/>
      <c r="P93" s="30"/>
    </row>
    <row r="94" spans="1:16" ht="36.6" x14ac:dyDescent="0.3">
      <c r="A94" s="39">
        <v>1301078</v>
      </c>
      <c r="B94" s="40" t="s">
        <v>120</v>
      </c>
      <c r="C94" s="41">
        <v>1</v>
      </c>
      <c r="D94" s="40" t="s">
        <v>39</v>
      </c>
      <c r="E94" s="42" t="s">
        <v>40</v>
      </c>
      <c r="F94" s="17"/>
      <c r="G94" s="18"/>
      <c r="H94" s="19"/>
      <c r="I94" s="19"/>
      <c r="J94" s="18"/>
      <c r="K94" s="19"/>
      <c r="L94" s="28">
        <f t="shared" si="2"/>
        <v>0</v>
      </c>
      <c r="M94" s="28">
        <f t="shared" si="3"/>
        <v>0</v>
      </c>
      <c r="N94" s="29"/>
      <c r="O94" s="29"/>
      <c r="P94" s="30"/>
    </row>
    <row r="95" spans="1:16" ht="24.6" x14ac:dyDescent="0.3">
      <c r="A95" s="39">
        <v>1301079</v>
      </c>
      <c r="B95" s="40" t="s">
        <v>121</v>
      </c>
      <c r="C95" s="41">
        <v>1</v>
      </c>
      <c r="D95" s="40" t="s">
        <v>42</v>
      </c>
      <c r="E95" s="42" t="s">
        <v>40</v>
      </c>
      <c r="F95" s="17"/>
      <c r="G95" s="18"/>
      <c r="H95" s="19"/>
      <c r="I95" s="19"/>
      <c r="J95" s="18"/>
      <c r="K95" s="19"/>
      <c r="L95" s="28">
        <f t="shared" si="2"/>
        <v>0</v>
      </c>
      <c r="M95" s="28">
        <f t="shared" si="3"/>
        <v>0</v>
      </c>
      <c r="N95" s="29"/>
      <c r="O95" s="29"/>
      <c r="P95" s="30"/>
    </row>
    <row r="96" spans="1:16" ht="24.6" x14ac:dyDescent="0.3">
      <c r="A96" s="39">
        <v>1301080</v>
      </c>
      <c r="B96" s="40" t="s">
        <v>122</v>
      </c>
      <c r="C96" s="41">
        <v>1</v>
      </c>
      <c r="D96" s="40" t="s">
        <v>72</v>
      </c>
      <c r="E96" s="42" t="s">
        <v>40</v>
      </c>
      <c r="F96" s="17"/>
      <c r="G96" s="18"/>
      <c r="H96" s="19"/>
      <c r="I96" s="19"/>
      <c r="J96" s="18"/>
      <c r="K96" s="19"/>
      <c r="L96" s="28">
        <f t="shared" si="2"/>
        <v>0</v>
      </c>
      <c r="M96" s="28">
        <f t="shared" si="3"/>
        <v>0</v>
      </c>
      <c r="N96" s="29"/>
      <c r="O96" s="29"/>
      <c r="P96" s="30"/>
    </row>
    <row r="97" spans="1:16" ht="48.6" x14ac:dyDescent="0.3">
      <c r="A97" s="39">
        <v>1301081</v>
      </c>
      <c r="B97" s="40" t="s">
        <v>123</v>
      </c>
      <c r="C97" s="41">
        <v>1</v>
      </c>
      <c r="D97" s="40" t="s">
        <v>39</v>
      </c>
      <c r="E97" s="42" t="s">
        <v>40</v>
      </c>
      <c r="F97" s="17"/>
      <c r="G97" s="18"/>
      <c r="H97" s="19"/>
      <c r="I97" s="19"/>
      <c r="J97" s="18"/>
      <c r="K97" s="19"/>
      <c r="L97" s="28">
        <f t="shared" si="2"/>
        <v>0</v>
      </c>
      <c r="M97" s="28">
        <f t="shared" si="3"/>
        <v>0</v>
      </c>
      <c r="N97" s="29"/>
      <c r="O97" s="29"/>
      <c r="P97" s="30"/>
    </row>
    <row r="98" spans="1:16" ht="48.6" x14ac:dyDescent="0.3">
      <c r="A98" s="39">
        <v>1301082</v>
      </c>
      <c r="B98" s="40" t="s">
        <v>124</v>
      </c>
      <c r="C98" s="41">
        <v>20</v>
      </c>
      <c r="D98" s="40" t="s">
        <v>42</v>
      </c>
      <c r="E98" s="42" t="s">
        <v>40</v>
      </c>
      <c r="F98" s="17"/>
      <c r="G98" s="18"/>
      <c r="H98" s="19"/>
      <c r="I98" s="19"/>
      <c r="J98" s="18"/>
      <c r="K98" s="19"/>
      <c r="L98" s="28">
        <f t="shared" si="2"/>
        <v>0</v>
      </c>
      <c r="M98" s="28">
        <f t="shared" si="3"/>
        <v>0</v>
      </c>
      <c r="N98" s="29"/>
      <c r="O98" s="29"/>
      <c r="P98" s="30"/>
    </row>
    <row r="99" spans="1:16" ht="36.6" x14ac:dyDescent="0.3">
      <c r="A99" s="39">
        <v>1301083</v>
      </c>
      <c r="B99" s="40" t="s">
        <v>125</v>
      </c>
      <c r="C99" s="41">
        <v>4</v>
      </c>
      <c r="D99" s="40" t="s">
        <v>39</v>
      </c>
      <c r="E99" s="42" t="s">
        <v>40</v>
      </c>
      <c r="F99" s="17"/>
      <c r="G99" s="18"/>
      <c r="H99" s="19"/>
      <c r="I99" s="19"/>
      <c r="J99" s="18"/>
      <c r="K99" s="19"/>
      <c r="L99" s="28">
        <f t="shared" si="2"/>
        <v>0</v>
      </c>
      <c r="M99" s="28">
        <f t="shared" si="3"/>
        <v>0</v>
      </c>
      <c r="N99" s="29"/>
      <c r="O99" s="29"/>
      <c r="P99" s="30"/>
    </row>
    <row r="100" spans="1:16" ht="48.6" x14ac:dyDescent="0.3">
      <c r="A100" s="39">
        <v>1301084</v>
      </c>
      <c r="B100" s="40" t="s">
        <v>126</v>
      </c>
      <c r="C100" s="41">
        <v>7</v>
      </c>
      <c r="D100" s="40" t="s">
        <v>39</v>
      </c>
      <c r="E100" s="42" t="s">
        <v>40</v>
      </c>
      <c r="F100" s="17"/>
      <c r="G100" s="18"/>
      <c r="H100" s="19"/>
      <c r="I100" s="19"/>
      <c r="J100" s="18"/>
      <c r="K100" s="19"/>
      <c r="L100" s="28">
        <f t="shared" si="2"/>
        <v>0</v>
      </c>
      <c r="M100" s="28">
        <f t="shared" si="3"/>
        <v>0</v>
      </c>
      <c r="N100" s="29"/>
      <c r="O100" s="29"/>
      <c r="P100" s="30"/>
    </row>
    <row r="101" spans="1:16" ht="48.6" x14ac:dyDescent="0.3">
      <c r="A101" s="39">
        <v>1301085</v>
      </c>
      <c r="B101" s="40" t="s">
        <v>127</v>
      </c>
      <c r="C101" s="41">
        <v>6</v>
      </c>
      <c r="D101" s="40" t="s">
        <v>42</v>
      </c>
      <c r="E101" s="42" t="s">
        <v>40</v>
      </c>
      <c r="F101" s="17"/>
      <c r="G101" s="18"/>
      <c r="H101" s="19"/>
      <c r="I101" s="19"/>
      <c r="J101" s="18"/>
      <c r="K101" s="19"/>
      <c r="L101" s="28">
        <f t="shared" si="2"/>
        <v>0</v>
      </c>
      <c r="M101" s="28">
        <f t="shared" si="3"/>
        <v>0</v>
      </c>
      <c r="N101" s="29"/>
      <c r="O101" s="29"/>
      <c r="P101" s="30"/>
    </row>
    <row r="102" spans="1:16" ht="36.6" x14ac:dyDescent="0.3">
      <c r="A102" s="39">
        <v>1301086</v>
      </c>
      <c r="B102" s="40" t="s">
        <v>128</v>
      </c>
      <c r="C102" s="41">
        <v>5</v>
      </c>
      <c r="D102" s="40" t="s">
        <v>42</v>
      </c>
      <c r="E102" s="42" t="s">
        <v>40</v>
      </c>
      <c r="F102" s="17"/>
      <c r="G102" s="18"/>
      <c r="H102" s="19"/>
      <c r="I102" s="19"/>
      <c r="J102" s="18"/>
      <c r="K102" s="19"/>
      <c r="L102" s="28">
        <f t="shared" si="2"/>
        <v>0</v>
      </c>
      <c r="M102" s="28">
        <f t="shared" si="3"/>
        <v>0</v>
      </c>
      <c r="N102" s="29"/>
      <c r="O102" s="29"/>
      <c r="P102" s="30"/>
    </row>
    <row r="103" spans="1:16" ht="24.6" x14ac:dyDescent="0.3">
      <c r="A103" s="39">
        <v>1301087</v>
      </c>
      <c r="B103" s="40" t="s">
        <v>129</v>
      </c>
      <c r="C103" s="41">
        <v>6</v>
      </c>
      <c r="D103" s="40" t="s">
        <v>39</v>
      </c>
      <c r="E103" s="42" t="s">
        <v>40</v>
      </c>
      <c r="F103" s="17"/>
      <c r="G103" s="18"/>
      <c r="H103" s="19"/>
      <c r="I103" s="19"/>
      <c r="J103" s="18"/>
      <c r="K103" s="19"/>
      <c r="L103" s="28">
        <f t="shared" si="2"/>
        <v>0</v>
      </c>
      <c r="M103" s="28">
        <f t="shared" si="3"/>
        <v>0</v>
      </c>
      <c r="N103" s="29"/>
      <c r="O103" s="29"/>
      <c r="P103" s="30"/>
    </row>
    <row r="104" spans="1:16" ht="24.6" x14ac:dyDescent="0.3">
      <c r="A104" s="39">
        <v>1301088</v>
      </c>
      <c r="B104" s="40" t="s">
        <v>130</v>
      </c>
      <c r="C104" s="41">
        <v>4</v>
      </c>
      <c r="D104" s="40" t="s">
        <v>39</v>
      </c>
      <c r="E104" s="42" t="s">
        <v>40</v>
      </c>
      <c r="F104" s="17"/>
      <c r="G104" s="18"/>
      <c r="H104" s="19"/>
      <c r="I104" s="19"/>
      <c r="J104" s="18"/>
      <c r="K104" s="19"/>
      <c r="L104" s="28">
        <f t="shared" si="2"/>
        <v>0</v>
      </c>
      <c r="M104" s="28">
        <f t="shared" si="3"/>
        <v>0</v>
      </c>
      <c r="N104" s="29"/>
      <c r="O104" s="29"/>
      <c r="P104" s="30"/>
    </row>
    <row r="105" spans="1:16" ht="24.6" x14ac:dyDescent="0.3">
      <c r="A105" s="39">
        <v>1301089</v>
      </c>
      <c r="B105" s="40" t="s">
        <v>131</v>
      </c>
      <c r="C105" s="41">
        <v>10</v>
      </c>
      <c r="D105" s="40" t="s">
        <v>39</v>
      </c>
      <c r="E105" s="42" t="s">
        <v>40</v>
      </c>
      <c r="F105" s="17"/>
      <c r="G105" s="18"/>
      <c r="H105" s="19"/>
      <c r="I105" s="19"/>
      <c r="J105" s="18"/>
      <c r="K105" s="19"/>
      <c r="L105" s="28">
        <f t="shared" si="2"/>
        <v>0</v>
      </c>
      <c r="M105" s="28">
        <f t="shared" si="3"/>
        <v>0</v>
      </c>
      <c r="N105" s="29"/>
      <c r="O105" s="29"/>
      <c r="P105" s="30"/>
    </row>
    <row r="106" spans="1:16" ht="36.6" x14ac:dyDescent="0.3">
      <c r="A106" s="39">
        <v>1301090</v>
      </c>
      <c r="B106" s="40" t="s">
        <v>132</v>
      </c>
      <c r="C106" s="41">
        <v>5</v>
      </c>
      <c r="D106" s="40" t="s">
        <v>39</v>
      </c>
      <c r="E106" s="42" t="s">
        <v>40</v>
      </c>
      <c r="F106" s="17"/>
      <c r="G106" s="18"/>
      <c r="H106" s="19"/>
      <c r="I106" s="19"/>
      <c r="J106" s="18"/>
      <c r="K106" s="19"/>
      <c r="L106" s="28">
        <f t="shared" si="2"/>
        <v>0</v>
      </c>
      <c r="M106" s="28">
        <f t="shared" si="3"/>
        <v>0</v>
      </c>
      <c r="N106" s="29"/>
      <c r="O106" s="29"/>
      <c r="P106" s="30"/>
    </row>
    <row r="107" spans="1:16" ht="24.6" x14ac:dyDescent="0.3">
      <c r="A107" s="39">
        <v>1301091</v>
      </c>
      <c r="B107" s="40" t="s">
        <v>133</v>
      </c>
      <c r="C107" s="41">
        <v>3</v>
      </c>
      <c r="D107" s="40" t="s">
        <v>39</v>
      </c>
      <c r="E107" s="42" t="s">
        <v>40</v>
      </c>
      <c r="F107" s="17"/>
      <c r="G107" s="18"/>
      <c r="H107" s="19"/>
      <c r="I107" s="19"/>
      <c r="J107" s="18"/>
      <c r="K107" s="19"/>
      <c r="L107" s="28">
        <f t="shared" si="2"/>
        <v>0</v>
      </c>
      <c r="M107" s="28">
        <f t="shared" si="3"/>
        <v>0</v>
      </c>
      <c r="N107" s="29"/>
      <c r="O107" s="29"/>
      <c r="P107" s="30"/>
    </row>
    <row r="108" spans="1:16" ht="36.6" x14ac:dyDescent="0.3">
      <c r="A108" s="39">
        <v>1301092</v>
      </c>
      <c r="B108" s="40" t="s">
        <v>134</v>
      </c>
      <c r="C108" s="41">
        <v>1</v>
      </c>
      <c r="D108" s="40" t="s">
        <v>42</v>
      </c>
      <c r="E108" s="42" t="s">
        <v>40</v>
      </c>
      <c r="F108" s="17"/>
      <c r="G108" s="18"/>
      <c r="H108" s="19"/>
      <c r="I108" s="19"/>
      <c r="J108" s="18"/>
      <c r="K108" s="19"/>
      <c r="L108" s="28">
        <f t="shared" si="2"/>
        <v>0</v>
      </c>
      <c r="M108" s="28">
        <f t="shared" si="3"/>
        <v>0</v>
      </c>
      <c r="N108" s="29"/>
      <c r="O108" s="29"/>
      <c r="P108" s="30"/>
    </row>
    <row r="109" spans="1:16" ht="24.6" x14ac:dyDescent="0.3">
      <c r="A109" s="39">
        <v>1301093</v>
      </c>
      <c r="B109" s="40" t="s">
        <v>135</v>
      </c>
      <c r="C109" s="41">
        <v>4</v>
      </c>
      <c r="D109" s="40" t="s">
        <v>42</v>
      </c>
      <c r="E109" s="42" t="s">
        <v>40</v>
      </c>
      <c r="F109" s="17"/>
      <c r="G109" s="18"/>
      <c r="H109" s="19"/>
      <c r="I109" s="19"/>
      <c r="J109" s="18"/>
      <c r="K109" s="19"/>
      <c r="L109" s="28">
        <f t="shared" si="2"/>
        <v>0</v>
      </c>
      <c r="M109" s="28">
        <f t="shared" si="3"/>
        <v>0</v>
      </c>
      <c r="N109" s="29"/>
      <c r="O109" s="29"/>
      <c r="P109" s="30"/>
    </row>
    <row r="110" spans="1:16" ht="36.6" x14ac:dyDescent="0.3">
      <c r="A110" s="39">
        <v>1301094</v>
      </c>
      <c r="B110" s="40" t="s">
        <v>136</v>
      </c>
      <c r="C110" s="41">
        <v>2</v>
      </c>
      <c r="D110" s="40" t="s">
        <v>42</v>
      </c>
      <c r="E110" s="42" t="s">
        <v>40</v>
      </c>
      <c r="F110" s="17"/>
      <c r="G110" s="18"/>
      <c r="H110" s="19"/>
      <c r="I110" s="19"/>
      <c r="J110" s="18"/>
      <c r="K110" s="19"/>
      <c r="L110" s="28">
        <f t="shared" si="2"/>
        <v>0</v>
      </c>
      <c r="M110" s="28">
        <f t="shared" si="3"/>
        <v>0</v>
      </c>
      <c r="N110" s="29"/>
      <c r="O110" s="29"/>
      <c r="P110" s="30"/>
    </row>
    <row r="111" spans="1:16" ht="24.6" x14ac:dyDescent="0.3">
      <c r="A111" s="39">
        <v>1301095</v>
      </c>
      <c r="B111" s="40" t="s">
        <v>137</v>
      </c>
      <c r="C111" s="41">
        <v>30</v>
      </c>
      <c r="D111" s="40" t="s">
        <v>39</v>
      </c>
      <c r="E111" s="42" t="s">
        <v>40</v>
      </c>
      <c r="F111" s="17"/>
      <c r="G111" s="18"/>
      <c r="H111" s="19"/>
      <c r="I111" s="19"/>
      <c r="J111" s="18"/>
      <c r="K111" s="19"/>
      <c r="L111" s="28">
        <f t="shared" si="2"/>
        <v>0</v>
      </c>
      <c r="M111" s="28">
        <f t="shared" si="3"/>
        <v>0</v>
      </c>
      <c r="N111" s="29"/>
      <c r="O111" s="29"/>
      <c r="P111" s="30"/>
    </row>
    <row r="112" spans="1:16" ht="24.6" x14ac:dyDescent="0.3">
      <c r="A112" s="39">
        <v>1301096</v>
      </c>
      <c r="B112" s="40" t="s">
        <v>138</v>
      </c>
      <c r="C112" s="41">
        <v>30</v>
      </c>
      <c r="D112" s="40" t="s">
        <v>39</v>
      </c>
      <c r="E112" s="42" t="s">
        <v>40</v>
      </c>
      <c r="F112" s="17"/>
      <c r="G112" s="18"/>
      <c r="H112" s="19"/>
      <c r="I112" s="19"/>
      <c r="J112" s="18"/>
      <c r="K112" s="19"/>
      <c r="L112" s="28">
        <f t="shared" si="2"/>
        <v>0</v>
      </c>
      <c r="M112" s="28">
        <f t="shared" si="3"/>
        <v>0</v>
      </c>
      <c r="N112" s="29"/>
      <c r="O112" s="29"/>
      <c r="P112" s="30"/>
    </row>
    <row r="113" spans="1:16" ht="24.6" x14ac:dyDescent="0.3">
      <c r="A113" s="39">
        <v>1301097</v>
      </c>
      <c r="B113" s="40" t="s">
        <v>139</v>
      </c>
      <c r="C113" s="41">
        <v>1</v>
      </c>
      <c r="D113" s="40" t="s">
        <v>39</v>
      </c>
      <c r="E113" s="42" t="s">
        <v>40</v>
      </c>
      <c r="F113" s="17"/>
      <c r="G113" s="18"/>
      <c r="H113" s="19"/>
      <c r="I113" s="19"/>
      <c r="J113" s="18"/>
      <c r="K113" s="19"/>
      <c r="L113" s="28">
        <f t="shared" si="2"/>
        <v>0</v>
      </c>
      <c r="M113" s="28">
        <f t="shared" si="3"/>
        <v>0</v>
      </c>
      <c r="N113" s="29"/>
      <c r="O113" s="29"/>
      <c r="P113" s="30"/>
    </row>
    <row r="114" spans="1:16" ht="24.6" x14ac:dyDescent="0.3">
      <c r="A114" s="39">
        <v>1301098</v>
      </c>
      <c r="B114" s="40" t="s">
        <v>140</v>
      </c>
      <c r="C114" s="41">
        <v>2</v>
      </c>
      <c r="D114" s="40" t="s">
        <v>39</v>
      </c>
      <c r="E114" s="42" t="s">
        <v>40</v>
      </c>
      <c r="F114" s="17"/>
      <c r="G114" s="18"/>
      <c r="H114" s="19"/>
      <c r="I114" s="19"/>
      <c r="J114" s="18"/>
      <c r="K114" s="19"/>
      <c r="L114" s="28">
        <f t="shared" si="2"/>
        <v>0</v>
      </c>
      <c r="M114" s="28">
        <f t="shared" si="3"/>
        <v>0</v>
      </c>
      <c r="N114" s="29"/>
      <c r="O114" s="29"/>
      <c r="P114" s="30"/>
    </row>
    <row r="115" spans="1:16" ht="24.6" x14ac:dyDescent="0.3">
      <c r="A115" s="39">
        <v>1301099</v>
      </c>
      <c r="B115" s="40" t="s">
        <v>141</v>
      </c>
      <c r="C115" s="41">
        <v>2</v>
      </c>
      <c r="D115" s="40" t="s">
        <v>39</v>
      </c>
      <c r="E115" s="42" t="s">
        <v>40</v>
      </c>
      <c r="F115" s="17"/>
      <c r="G115" s="18"/>
      <c r="H115" s="19"/>
      <c r="I115" s="19"/>
      <c r="J115" s="18"/>
      <c r="K115" s="19"/>
      <c r="L115" s="28">
        <f t="shared" si="2"/>
        <v>0</v>
      </c>
      <c r="M115" s="28">
        <f t="shared" si="3"/>
        <v>0</v>
      </c>
      <c r="N115" s="29"/>
      <c r="O115" s="29"/>
      <c r="P115" s="30"/>
    </row>
    <row r="116" spans="1:16" ht="24.6" x14ac:dyDescent="0.3">
      <c r="A116" s="39">
        <v>1301100</v>
      </c>
      <c r="B116" s="40" t="s">
        <v>142</v>
      </c>
      <c r="C116" s="41">
        <v>3</v>
      </c>
      <c r="D116" s="40" t="s">
        <v>39</v>
      </c>
      <c r="E116" s="42" t="s">
        <v>40</v>
      </c>
      <c r="F116" s="17"/>
      <c r="G116" s="18"/>
      <c r="H116" s="19"/>
      <c r="I116" s="19"/>
      <c r="J116" s="18"/>
      <c r="K116" s="19"/>
      <c r="L116" s="28">
        <f t="shared" si="2"/>
        <v>0</v>
      </c>
      <c r="M116" s="28">
        <f t="shared" si="3"/>
        <v>0</v>
      </c>
      <c r="N116" s="29"/>
      <c r="O116" s="29"/>
      <c r="P116" s="30"/>
    </row>
    <row r="117" spans="1:16" ht="24.6" x14ac:dyDescent="0.3">
      <c r="A117" s="39">
        <v>1301101</v>
      </c>
      <c r="B117" s="40" t="s">
        <v>143</v>
      </c>
      <c r="C117" s="41">
        <v>5</v>
      </c>
      <c r="D117" s="40" t="s">
        <v>39</v>
      </c>
      <c r="E117" s="42" t="s">
        <v>40</v>
      </c>
      <c r="F117" s="17"/>
      <c r="G117" s="18"/>
      <c r="H117" s="19"/>
      <c r="I117" s="19"/>
      <c r="J117" s="18"/>
      <c r="K117" s="19"/>
      <c r="L117" s="28">
        <f t="shared" si="2"/>
        <v>0</v>
      </c>
      <c r="M117" s="28">
        <f t="shared" si="3"/>
        <v>0</v>
      </c>
      <c r="N117" s="29"/>
      <c r="O117" s="29"/>
      <c r="P117" s="30"/>
    </row>
    <row r="118" spans="1:16" ht="24.6" x14ac:dyDescent="0.3">
      <c r="A118" s="39">
        <v>1301102</v>
      </c>
      <c r="B118" s="40" t="s">
        <v>144</v>
      </c>
      <c r="C118" s="41">
        <v>4</v>
      </c>
      <c r="D118" s="40" t="s">
        <v>39</v>
      </c>
      <c r="E118" s="42" t="s">
        <v>40</v>
      </c>
      <c r="F118" s="17"/>
      <c r="G118" s="18"/>
      <c r="H118" s="19"/>
      <c r="I118" s="19"/>
      <c r="J118" s="18"/>
      <c r="K118" s="19"/>
      <c r="L118" s="28">
        <f t="shared" si="2"/>
        <v>0</v>
      </c>
      <c r="M118" s="28">
        <f t="shared" si="3"/>
        <v>0</v>
      </c>
      <c r="N118" s="29"/>
      <c r="O118" s="29"/>
      <c r="P118" s="30"/>
    </row>
    <row r="119" spans="1:16" ht="24.6" x14ac:dyDescent="0.3">
      <c r="A119" s="39">
        <v>1301103</v>
      </c>
      <c r="B119" s="40" t="s">
        <v>145</v>
      </c>
      <c r="C119" s="41">
        <v>5</v>
      </c>
      <c r="D119" s="40" t="s">
        <v>39</v>
      </c>
      <c r="E119" s="42" t="s">
        <v>40</v>
      </c>
      <c r="F119" s="17"/>
      <c r="G119" s="18"/>
      <c r="H119" s="19"/>
      <c r="I119" s="19"/>
      <c r="J119" s="18"/>
      <c r="K119" s="19"/>
      <c r="L119" s="28">
        <f t="shared" si="2"/>
        <v>0</v>
      </c>
      <c r="M119" s="28">
        <f t="shared" si="3"/>
        <v>0</v>
      </c>
      <c r="N119" s="29"/>
      <c r="O119" s="29"/>
      <c r="P119" s="30"/>
    </row>
    <row r="120" spans="1:16" ht="24.6" x14ac:dyDescent="0.3">
      <c r="A120" s="39">
        <v>1301104</v>
      </c>
      <c r="B120" s="40" t="s">
        <v>146</v>
      </c>
      <c r="C120" s="41">
        <v>6</v>
      </c>
      <c r="D120" s="40" t="s">
        <v>39</v>
      </c>
      <c r="E120" s="42" t="s">
        <v>40</v>
      </c>
      <c r="F120" s="17"/>
      <c r="G120" s="18"/>
      <c r="H120" s="19"/>
      <c r="I120" s="19"/>
      <c r="J120" s="18"/>
      <c r="K120" s="19"/>
      <c r="L120" s="28">
        <f t="shared" si="2"/>
        <v>0</v>
      </c>
      <c r="M120" s="28">
        <f t="shared" si="3"/>
        <v>0</v>
      </c>
      <c r="N120" s="29"/>
      <c r="O120" s="29"/>
      <c r="P120" s="30"/>
    </row>
    <row r="121" spans="1:16" ht="24.6" x14ac:dyDescent="0.3">
      <c r="A121" s="39">
        <v>1301105</v>
      </c>
      <c r="B121" s="40" t="s">
        <v>147</v>
      </c>
      <c r="C121" s="41">
        <v>1</v>
      </c>
      <c r="D121" s="40" t="s">
        <v>39</v>
      </c>
      <c r="E121" s="42" t="s">
        <v>40</v>
      </c>
      <c r="F121" s="17"/>
      <c r="G121" s="18"/>
      <c r="H121" s="19"/>
      <c r="I121" s="19"/>
      <c r="J121" s="18"/>
      <c r="K121" s="19"/>
      <c r="L121" s="28">
        <f t="shared" si="2"/>
        <v>0</v>
      </c>
      <c r="M121" s="28">
        <f t="shared" si="3"/>
        <v>0</v>
      </c>
      <c r="N121" s="29"/>
      <c r="O121" s="29"/>
      <c r="P121" s="30"/>
    </row>
    <row r="122" spans="1:16" ht="48.6" x14ac:dyDescent="0.3">
      <c r="A122" s="39">
        <v>1301106</v>
      </c>
      <c r="B122" s="40" t="s">
        <v>148</v>
      </c>
      <c r="C122" s="41">
        <v>5</v>
      </c>
      <c r="D122" s="40" t="s">
        <v>39</v>
      </c>
      <c r="E122" s="42" t="s">
        <v>40</v>
      </c>
      <c r="F122" s="17"/>
      <c r="G122" s="18"/>
      <c r="H122" s="19"/>
      <c r="I122" s="19"/>
      <c r="J122" s="18"/>
      <c r="K122" s="19"/>
      <c r="L122" s="28">
        <f t="shared" si="2"/>
        <v>0</v>
      </c>
      <c r="M122" s="28">
        <f t="shared" si="3"/>
        <v>0</v>
      </c>
      <c r="N122" s="29"/>
      <c r="O122" s="29"/>
      <c r="P122" s="30"/>
    </row>
    <row r="123" spans="1:16" ht="24.6" x14ac:dyDescent="0.3">
      <c r="A123" s="39">
        <v>1301107</v>
      </c>
      <c r="B123" s="40" t="s">
        <v>149</v>
      </c>
      <c r="C123" s="41">
        <v>5</v>
      </c>
      <c r="D123" s="40" t="s">
        <v>62</v>
      </c>
      <c r="E123" s="42" t="s">
        <v>40</v>
      </c>
      <c r="F123" s="17"/>
      <c r="G123" s="18"/>
      <c r="H123" s="19"/>
      <c r="I123" s="19"/>
      <c r="J123" s="18"/>
      <c r="K123" s="19"/>
      <c r="L123" s="28">
        <f t="shared" si="2"/>
        <v>0</v>
      </c>
      <c r="M123" s="28">
        <f t="shared" si="3"/>
        <v>0</v>
      </c>
      <c r="N123" s="29"/>
      <c r="O123" s="29"/>
      <c r="P123" s="30"/>
    </row>
    <row r="124" spans="1:16" ht="24.6" x14ac:dyDescent="0.3">
      <c r="A124" s="39">
        <v>1301108</v>
      </c>
      <c r="B124" s="40" t="s">
        <v>150</v>
      </c>
      <c r="C124" s="41">
        <v>9</v>
      </c>
      <c r="D124" s="40" t="s">
        <v>62</v>
      </c>
      <c r="E124" s="42" t="s">
        <v>40</v>
      </c>
      <c r="F124" s="17"/>
      <c r="G124" s="18"/>
      <c r="H124" s="19"/>
      <c r="I124" s="19"/>
      <c r="J124" s="18"/>
      <c r="K124" s="19"/>
      <c r="L124" s="28">
        <f t="shared" si="2"/>
        <v>0</v>
      </c>
      <c r="M124" s="28">
        <f t="shared" si="3"/>
        <v>0</v>
      </c>
      <c r="N124" s="29"/>
      <c r="O124" s="29"/>
      <c r="P124" s="30"/>
    </row>
    <row r="125" spans="1:16" ht="24.6" x14ac:dyDescent="0.3">
      <c r="A125" s="39">
        <v>1301109</v>
      </c>
      <c r="B125" s="40" t="s">
        <v>151</v>
      </c>
      <c r="C125" s="41">
        <v>10</v>
      </c>
      <c r="D125" s="40" t="s">
        <v>39</v>
      </c>
      <c r="E125" s="42" t="s">
        <v>40</v>
      </c>
      <c r="F125" s="17"/>
      <c r="G125" s="18"/>
      <c r="H125" s="19"/>
      <c r="I125" s="19"/>
      <c r="J125" s="18"/>
      <c r="K125" s="19"/>
      <c r="L125" s="28">
        <f t="shared" si="2"/>
        <v>0</v>
      </c>
      <c r="M125" s="28">
        <f t="shared" si="3"/>
        <v>0</v>
      </c>
      <c r="N125" s="29"/>
      <c r="O125" s="29"/>
      <c r="P125" s="30"/>
    </row>
    <row r="126" spans="1:16" ht="24.6" x14ac:dyDescent="0.3">
      <c r="A126" s="39">
        <v>1301110</v>
      </c>
      <c r="B126" s="40" t="s">
        <v>152</v>
      </c>
      <c r="C126" s="41">
        <v>5</v>
      </c>
      <c r="D126" s="40" t="s">
        <v>39</v>
      </c>
      <c r="E126" s="42" t="s">
        <v>40</v>
      </c>
      <c r="F126" s="17"/>
      <c r="G126" s="18"/>
      <c r="H126" s="19"/>
      <c r="I126" s="19"/>
      <c r="J126" s="18"/>
      <c r="K126" s="19"/>
      <c r="L126" s="28">
        <f t="shared" si="2"/>
        <v>0</v>
      </c>
      <c r="M126" s="28">
        <f t="shared" si="3"/>
        <v>0</v>
      </c>
      <c r="N126" s="29"/>
      <c r="O126" s="29"/>
      <c r="P126" s="30"/>
    </row>
    <row r="127" spans="1:16" ht="24.6" x14ac:dyDescent="0.3">
      <c r="A127" s="39">
        <v>1301111</v>
      </c>
      <c r="B127" s="40" t="s">
        <v>153</v>
      </c>
      <c r="C127" s="41">
        <v>2</v>
      </c>
      <c r="D127" s="40" t="s">
        <v>62</v>
      </c>
      <c r="E127" s="42" t="s">
        <v>40</v>
      </c>
      <c r="F127" s="17"/>
      <c r="G127" s="18"/>
      <c r="H127" s="19"/>
      <c r="I127" s="19"/>
      <c r="J127" s="18"/>
      <c r="K127" s="19"/>
      <c r="L127" s="28">
        <f t="shared" si="2"/>
        <v>0</v>
      </c>
      <c r="M127" s="28">
        <f t="shared" si="3"/>
        <v>0</v>
      </c>
      <c r="N127" s="29"/>
      <c r="O127" s="29"/>
      <c r="P127" s="30"/>
    </row>
    <row r="128" spans="1:16" ht="24.6" x14ac:dyDescent="0.3">
      <c r="A128" s="39">
        <v>1301112</v>
      </c>
      <c r="B128" s="40" t="s">
        <v>154</v>
      </c>
      <c r="C128" s="41">
        <v>2</v>
      </c>
      <c r="D128" s="40" t="s">
        <v>39</v>
      </c>
      <c r="E128" s="42" t="s">
        <v>40</v>
      </c>
      <c r="F128" s="17"/>
      <c r="G128" s="18"/>
      <c r="H128" s="19"/>
      <c r="I128" s="19"/>
      <c r="J128" s="18"/>
      <c r="K128" s="19"/>
      <c r="L128" s="28">
        <f t="shared" si="2"/>
        <v>0</v>
      </c>
      <c r="M128" s="28">
        <f t="shared" si="3"/>
        <v>0</v>
      </c>
      <c r="N128" s="29"/>
      <c r="O128" s="29"/>
      <c r="P128" s="30"/>
    </row>
    <row r="129" spans="1:16" ht="24.6" x14ac:dyDescent="0.3">
      <c r="A129" s="39">
        <v>1301113</v>
      </c>
      <c r="B129" s="40" t="s">
        <v>155</v>
      </c>
      <c r="C129" s="41">
        <v>2</v>
      </c>
      <c r="D129" s="40" t="s">
        <v>42</v>
      </c>
      <c r="E129" s="42" t="s">
        <v>40</v>
      </c>
      <c r="F129" s="17"/>
      <c r="G129" s="18"/>
      <c r="H129" s="19"/>
      <c r="I129" s="19"/>
      <c r="J129" s="18"/>
      <c r="K129" s="19"/>
      <c r="L129" s="28">
        <f t="shared" si="2"/>
        <v>0</v>
      </c>
      <c r="M129" s="28">
        <f t="shared" si="3"/>
        <v>0</v>
      </c>
      <c r="N129" s="29"/>
      <c r="O129" s="29"/>
      <c r="P129" s="30"/>
    </row>
    <row r="130" spans="1:16" ht="48.6" x14ac:dyDescent="0.3">
      <c r="A130" s="39">
        <v>1301114</v>
      </c>
      <c r="B130" s="40" t="s">
        <v>156</v>
      </c>
      <c r="C130" s="41">
        <v>2</v>
      </c>
      <c r="D130" s="40" t="s">
        <v>39</v>
      </c>
      <c r="E130" s="42" t="s">
        <v>40</v>
      </c>
      <c r="F130" s="17"/>
      <c r="G130" s="18"/>
      <c r="H130" s="19"/>
      <c r="I130" s="19"/>
      <c r="J130" s="18"/>
      <c r="K130" s="19"/>
      <c r="L130" s="28">
        <f t="shared" si="2"/>
        <v>0</v>
      </c>
      <c r="M130" s="28">
        <f t="shared" si="3"/>
        <v>0</v>
      </c>
      <c r="N130" s="29"/>
      <c r="O130" s="29"/>
      <c r="P130" s="30"/>
    </row>
    <row r="131" spans="1:16" ht="48.6" x14ac:dyDescent="0.3">
      <c r="A131" s="39">
        <v>1301115</v>
      </c>
      <c r="B131" s="40" t="s">
        <v>157</v>
      </c>
      <c r="C131" s="41">
        <v>8</v>
      </c>
      <c r="D131" s="40" t="s">
        <v>39</v>
      </c>
      <c r="E131" s="42" t="s">
        <v>40</v>
      </c>
      <c r="F131" s="17"/>
      <c r="G131" s="18"/>
      <c r="H131" s="19"/>
      <c r="I131" s="19"/>
      <c r="J131" s="18"/>
      <c r="K131" s="19"/>
      <c r="L131" s="28">
        <f t="shared" si="2"/>
        <v>0</v>
      </c>
      <c r="M131" s="28">
        <f t="shared" si="3"/>
        <v>0</v>
      </c>
      <c r="N131" s="29"/>
      <c r="O131" s="29"/>
      <c r="P131" s="30"/>
    </row>
    <row r="132" spans="1:16" ht="24.6" x14ac:dyDescent="0.3">
      <c r="A132" s="39">
        <v>1301116</v>
      </c>
      <c r="B132" s="40" t="s">
        <v>158</v>
      </c>
      <c r="C132" s="41">
        <v>2</v>
      </c>
      <c r="D132" s="40" t="s">
        <v>39</v>
      </c>
      <c r="E132" s="42" t="s">
        <v>40</v>
      </c>
      <c r="F132" s="17"/>
      <c r="G132" s="18"/>
      <c r="H132" s="19"/>
      <c r="I132" s="19"/>
      <c r="J132" s="18"/>
      <c r="K132" s="19"/>
      <c r="L132" s="28">
        <f t="shared" si="2"/>
        <v>0</v>
      </c>
      <c r="M132" s="28">
        <f t="shared" si="3"/>
        <v>0</v>
      </c>
      <c r="N132" s="29"/>
      <c r="O132" s="29"/>
      <c r="P132" s="30"/>
    </row>
    <row r="133" spans="1:16" ht="36.6" x14ac:dyDescent="0.3">
      <c r="A133" s="39">
        <v>1301117</v>
      </c>
      <c r="B133" s="40" t="s">
        <v>159</v>
      </c>
      <c r="C133" s="41">
        <v>8</v>
      </c>
      <c r="D133" s="40" t="s">
        <v>42</v>
      </c>
      <c r="E133" s="42" t="s">
        <v>40</v>
      </c>
      <c r="F133" s="17"/>
      <c r="G133" s="18"/>
      <c r="H133" s="19"/>
      <c r="I133" s="19"/>
      <c r="J133" s="18"/>
      <c r="K133" s="19"/>
      <c r="L133" s="28">
        <f t="shared" si="2"/>
        <v>0</v>
      </c>
      <c r="M133" s="28">
        <f t="shared" si="3"/>
        <v>0</v>
      </c>
      <c r="N133" s="29"/>
      <c r="O133" s="29"/>
      <c r="P133" s="30"/>
    </row>
    <row r="134" spans="1:16" ht="24.6" x14ac:dyDescent="0.3">
      <c r="A134" s="39">
        <v>1301118</v>
      </c>
      <c r="B134" s="40" t="s">
        <v>160</v>
      </c>
      <c r="C134" s="41">
        <v>42</v>
      </c>
      <c r="D134" s="40" t="s">
        <v>42</v>
      </c>
      <c r="E134" s="42" t="s">
        <v>40</v>
      </c>
      <c r="F134" s="17"/>
      <c r="G134" s="18"/>
      <c r="H134" s="19"/>
      <c r="I134" s="19"/>
      <c r="J134" s="18"/>
      <c r="K134" s="19"/>
      <c r="L134" s="28">
        <f t="shared" si="2"/>
        <v>0</v>
      </c>
      <c r="M134" s="28">
        <f t="shared" si="3"/>
        <v>0</v>
      </c>
      <c r="N134" s="29"/>
      <c r="O134" s="29"/>
      <c r="P134" s="30"/>
    </row>
    <row r="135" spans="1:16" ht="24.6" x14ac:dyDescent="0.3">
      <c r="A135" s="39">
        <v>1301119</v>
      </c>
      <c r="B135" s="40" t="s">
        <v>161</v>
      </c>
      <c r="C135" s="41">
        <v>1</v>
      </c>
      <c r="D135" s="40" t="s">
        <v>42</v>
      </c>
      <c r="E135" s="42" t="s">
        <v>40</v>
      </c>
      <c r="F135" s="17"/>
      <c r="G135" s="18"/>
      <c r="H135" s="19"/>
      <c r="I135" s="19"/>
      <c r="J135" s="18"/>
      <c r="K135" s="19"/>
      <c r="L135" s="28">
        <f t="shared" si="2"/>
        <v>0</v>
      </c>
      <c r="M135" s="28">
        <f t="shared" si="3"/>
        <v>0</v>
      </c>
      <c r="N135" s="29"/>
      <c r="O135" s="29"/>
      <c r="P135" s="30"/>
    </row>
    <row r="136" spans="1:16" ht="24.6" x14ac:dyDescent="0.3">
      <c r="A136" s="39">
        <v>1301120</v>
      </c>
      <c r="B136" s="40" t="s">
        <v>162</v>
      </c>
      <c r="C136" s="41">
        <v>3</v>
      </c>
      <c r="D136" s="40" t="s">
        <v>39</v>
      </c>
      <c r="E136" s="42" t="s">
        <v>40</v>
      </c>
      <c r="F136" s="17"/>
      <c r="G136" s="18"/>
      <c r="H136" s="19"/>
      <c r="I136" s="19"/>
      <c r="J136" s="18"/>
      <c r="K136" s="19"/>
      <c r="L136" s="28">
        <f t="shared" si="2"/>
        <v>0</v>
      </c>
      <c r="M136" s="28">
        <f t="shared" si="3"/>
        <v>0</v>
      </c>
      <c r="N136" s="29"/>
      <c r="O136" s="29"/>
      <c r="P136" s="30"/>
    </row>
    <row r="137" spans="1:16" ht="48.6" x14ac:dyDescent="0.3">
      <c r="A137" s="39">
        <v>1301121</v>
      </c>
      <c r="B137" s="40" t="s">
        <v>163</v>
      </c>
      <c r="C137" s="41">
        <v>6</v>
      </c>
      <c r="D137" s="40" t="s">
        <v>42</v>
      </c>
      <c r="E137" s="42" t="s">
        <v>40</v>
      </c>
      <c r="F137" s="17"/>
      <c r="G137" s="18"/>
      <c r="H137" s="19"/>
      <c r="I137" s="19"/>
      <c r="J137" s="18"/>
      <c r="K137" s="19"/>
      <c r="L137" s="28">
        <f t="shared" si="2"/>
        <v>0</v>
      </c>
      <c r="M137" s="28">
        <f t="shared" si="3"/>
        <v>0</v>
      </c>
      <c r="N137" s="29"/>
      <c r="O137" s="29"/>
      <c r="P137" s="30"/>
    </row>
    <row r="138" spans="1:16" ht="48.6" x14ac:dyDescent="0.3">
      <c r="A138" s="39">
        <v>1301122</v>
      </c>
      <c r="B138" s="40" t="s">
        <v>164</v>
      </c>
      <c r="C138" s="41">
        <v>7</v>
      </c>
      <c r="D138" s="40" t="s">
        <v>42</v>
      </c>
      <c r="E138" s="42" t="s">
        <v>40</v>
      </c>
      <c r="F138" s="17"/>
      <c r="G138" s="18"/>
      <c r="H138" s="19"/>
      <c r="I138" s="19"/>
      <c r="J138" s="18"/>
      <c r="K138" s="19"/>
      <c r="L138" s="28">
        <f t="shared" si="2"/>
        <v>0</v>
      </c>
      <c r="M138" s="28">
        <f t="shared" si="3"/>
        <v>0</v>
      </c>
      <c r="N138" s="29"/>
      <c r="O138" s="29"/>
      <c r="P138" s="30"/>
    </row>
    <row r="139" spans="1:16" ht="24.6" x14ac:dyDescent="0.3">
      <c r="A139" s="39">
        <v>1301123</v>
      </c>
      <c r="B139" s="40" t="s">
        <v>165</v>
      </c>
      <c r="C139" s="41">
        <v>1</v>
      </c>
      <c r="D139" s="40" t="s">
        <v>42</v>
      </c>
      <c r="E139" s="42" t="s">
        <v>40</v>
      </c>
      <c r="F139" s="17"/>
      <c r="G139" s="18"/>
      <c r="H139" s="19"/>
      <c r="I139" s="19"/>
      <c r="J139" s="18"/>
      <c r="K139" s="19"/>
      <c r="L139" s="28">
        <f t="shared" si="2"/>
        <v>0</v>
      </c>
      <c r="M139" s="28">
        <f t="shared" si="3"/>
        <v>0</v>
      </c>
      <c r="N139" s="29"/>
      <c r="O139" s="29"/>
      <c r="P139" s="30"/>
    </row>
    <row r="140" spans="1:16" ht="24.6" x14ac:dyDescent="0.3">
      <c r="A140" s="39">
        <v>1301124</v>
      </c>
      <c r="B140" s="40" t="s">
        <v>166</v>
      </c>
      <c r="C140" s="41">
        <v>1</v>
      </c>
      <c r="D140" s="40" t="s">
        <v>42</v>
      </c>
      <c r="E140" s="42" t="s">
        <v>40</v>
      </c>
      <c r="F140" s="17"/>
      <c r="G140" s="18"/>
      <c r="H140" s="19"/>
      <c r="I140" s="19"/>
      <c r="J140" s="18"/>
      <c r="K140" s="19"/>
      <c r="L140" s="28">
        <f t="shared" si="2"/>
        <v>0</v>
      </c>
      <c r="M140" s="28">
        <f t="shared" si="3"/>
        <v>0</v>
      </c>
      <c r="N140" s="29"/>
      <c r="O140" s="29"/>
      <c r="P140" s="30"/>
    </row>
    <row r="141" spans="1:16" ht="24.6" x14ac:dyDescent="0.3">
      <c r="A141" s="39">
        <v>1301125</v>
      </c>
      <c r="B141" s="40" t="s">
        <v>167</v>
      </c>
      <c r="C141" s="41">
        <v>122</v>
      </c>
      <c r="D141" s="40" t="s">
        <v>62</v>
      </c>
      <c r="E141" s="42" t="s">
        <v>40</v>
      </c>
      <c r="F141" s="17"/>
      <c r="G141" s="18"/>
      <c r="H141" s="19"/>
      <c r="I141" s="19"/>
      <c r="J141" s="18"/>
      <c r="K141" s="19"/>
      <c r="L141" s="28">
        <f t="shared" si="2"/>
        <v>0</v>
      </c>
      <c r="M141" s="28">
        <f t="shared" si="3"/>
        <v>0</v>
      </c>
      <c r="N141" s="29"/>
      <c r="O141" s="29"/>
      <c r="P141" s="30"/>
    </row>
    <row r="142" spans="1:16" ht="24.6" x14ac:dyDescent="0.3">
      <c r="A142" s="39">
        <v>1301126</v>
      </c>
      <c r="B142" s="40" t="s">
        <v>168</v>
      </c>
      <c r="C142" s="41">
        <v>4</v>
      </c>
      <c r="D142" s="40" t="s">
        <v>39</v>
      </c>
      <c r="E142" s="42" t="s">
        <v>40</v>
      </c>
      <c r="F142" s="17"/>
      <c r="G142" s="18"/>
      <c r="H142" s="19"/>
      <c r="I142" s="19"/>
      <c r="J142" s="18"/>
      <c r="K142" s="19"/>
      <c r="L142" s="28">
        <f t="shared" si="2"/>
        <v>0</v>
      </c>
      <c r="M142" s="28">
        <f t="shared" si="3"/>
        <v>0</v>
      </c>
      <c r="N142" s="29"/>
      <c r="O142" s="29"/>
      <c r="P142" s="30"/>
    </row>
    <row r="143" spans="1:16" ht="36.6" x14ac:dyDescent="0.3">
      <c r="A143" s="39">
        <v>1301127</v>
      </c>
      <c r="B143" s="40" t="s">
        <v>169</v>
      </c>
      <c r="C143" s="41">
        <v>5</v>
      </c>
      <c r="D143" s="40" t="s">
        <v>39</v>
      </c>
      <c r="E143" s="42" t="s">
        <v>40</v>
      </c>
      <c r="F143" s="17"/>
      <c r="G143" s="18"/>
      <c r="H143" s="19"/>
      <c r="I143" s="19"/>
      <c r="J143" s="18"/>
      <c r="K143" s="19"/>
      <c r="L143" s="28">
        <f t="shared" si="2"/>
        <v>0</v>
      </c>
      <c r="M143" s="28">
        <f t="shared" si="3"/>
        <v>0</v>
      </c>
      <c r="N143" s="29"/>
      <c r="O143" s="29"/>
      <c r="P143" s="30"/>
    </row>
    <row r="144" spans="1:16" ht="24.6" x14ac:dyDescent="0.3">
      <c r="A144" s="39">
        <v>1301128</v>
      </c>
      <c r="B144" s="40" t="s">
        <v>170</v>
      </c>
      <c r="C144" s="41">
        <v>1</v>
      </c>
      <c r="D144" s="40" t="s">
        <v>39</v>
      </c>
      <c r="E144" s="42" t="s">
        <v>40</v>
      </c>
      <c r="F144" s="17"/>
      <c r="G144" s="18"/>
      <c r="H144" s="19"/>
      <c r="I144" s="19"/>
      <c r="J144" s="18"/>
      <c r="K144" s="19"/>
      <c r="L144" s="28">
        <f t="shared" si="2"/>
        <v>0</v>
      </c>
      <c r="M144" s="28">
        <f t="shared" si="3"/>
        <v>0</v>
      </c>
      <c r="N144" s="29"/>
      <c r="O144" s="29"/>
      <c r="P144" s="30"/>
    </row>
    <row r="145" spans="1:16" ht="24.6" x14ac:dyDescent="0.3">
      <c r="A145" s="39">
        <v>1301129</v>
      </c>
      <c r="B145" s="40" t="s">
        <v>171</v>
      </c>
      <c r="C145" s="41">
        <v>4</v>
      </c>
      <c r="D145" s="40" t="s">
        <v>39</v>
      </c>
      <c r="E145" s="42" t="s">
        <v>40</v>
      </c>
      <c r="F145" s="17"/>
      <c r="G145" s="18"/>
      <c r="H145" s="19"/>
      <c r="I145" s="19"/>
      <c r="J145" s="18"/>
      <c r="K145" s="19"/>
      <c r="L145" s="28">
        <f t="shared" si="2"/>
        <v>0</v>
      </c>
      <c r="M145" s="28">
        <f t="shared" si="3"/>
        <v>0</v>
      </c>
      <c r="N145" s="29"/>
      <c r="O145" s="29"/>
      <c r="P145" s="30"/>
    </row>
    <row r="146" spans="1:16" ht="24.6" x14ac:dyDescent="0.3">
      <c r="A146" s="39">
        <v>1301130</v>
      </c>
      <c r="B146" s="40" t="s">
        <v>172</v>
      </c>
      <c r="C146" s="41">
        <v>1</v>
      </c>
      <c r="D146" s="40" t="s">
        <v>39</v>
      </c>
      <c r="E146" s="42" t="s">
        <v>40</v>
      </c>
      <c r="F146" s="17"/>
      <c r="G146" s="18"/>
      <c r="H146" s="19"/>
      <c r="I146" s="19"/>
      <c r="J146" s="18"/>
      <c r="K146" s="19"/>
      <c r="L146" s="28">
        <f t="shared" ref="L146:L209" si="4">SUM(C146*I146)</f>
        <v>0</v>
      </c>
      <c r="M146" s="28">
        <f t="shared" ref="M146:M209" si="5">SUM(C146*K146)</f>
        <v>0</v>
      </c>
      <c r="N146" s="29"/>
      <c r="O146" s="29"/>
      <c r="P146" s="30"/>
    </row>
    <row r="147" spans="1:16" ht="24.6" x14ac:dyDescent="0.3">
      <c r="A147" s="39">
        <v>1301131</v>
      </c>
      <c r="B147" s="40" t="s">
        <v>173</v>
      </c>
      <c r="C147" s="41">
        <v>1</v>
      </c>
      <c r="D147" s="40" t="s">
        <v>39</v>
      </c>
      <c r="E147" s="42" t="s">
        <v>40</v>
      </c>
      <c r="F147" s="17"/>
      <c r="G147" s="18"/>
      <c r="H147" s="19"/>
      <c r="I147" s="19"/>
      <c r="J147" s="18"/>
      <c r="K147" s="19"/>
      <c r="L147" s="28">
        <f t="shared" si="4"/>
        <v>0</v>
      </c>
      <c r="M147" s="28">
        <f t="shared" si="5"/>
        <v>0</v>
      </c>
      <c r="N147" s="29"/>
      <c r="O147" s="29"/>
      <c r="P147" s="30"/>
    </row>
    <row r="148" spans="1:16" ht="24.6" x14ac:dyDescent="0.3">
      <c r="A148" s="39">
        <v>1301132</v>
      </c>
      <c r="B148" s="40" t="s">
        <v>174</v>
      </c>
      <c r="C148" s="41">
        <v>1</v>
      </c>
      <c r="D148" s="40" t="s">
        <v>39</v>
      </c>
      <c r="E148" s="42" t="s">
        <v>40</v>
      </c>
      <c r="F148" s="17"/>
      <c r="G148" s="18"/>
      <c r="H148" s="19"/>
      <c r="I148" s="19"/>
      <c r="J148" s="18"/>
      <c r="K148" s="19"/>
      <c r="L148" s="28">
        <f t="shared" si="4"/>
        <v>0</v>
      </c>
      <c r="M148" s="28">
        <f t="shared" si="5"/>
        <v>0</v>
      </c>
      <c r="N148" s="29"/>
      <c r="O148" s="29"/>
      <c r="P148" s="30"/>
    </row>
    <row r="149" spans="1:16" ht="24.6" x14ac:dyDescent="0.3">
      <c r="A149" s="39">
        <v>1301133</v>
      </c>
      <c r="B149" s="40" t="s">
        <v>175</v>
      </c>
      <c r="C149" s="41">
        <v>1</v>
      </c>
      <c r="D149" s="40" t="s">
        <v>42</v>
      </c>
      <c r="E149" s="42" t="s">
        <v>40</v>
      </c>
      <c r="F149" s="17"/>
      <c r="G149" s="18"/>
      <c r="H149" s="19"/>
      <c r="I149" s="19"/>
      <c r="J149" s="18"/>
      <c r="K149" s="19"/>
      <c r="L149" s="28">
        <f t="shared" si="4"/>
        <v>0</v>
      </c>
      <c r="M149" s="28">
        <f t="shared" si="5"/>
        <v>0</v>
      </c>
      <c r="N149" s="29"/>
      <c r="O149" s="29"/>
      <c r="P149" s="30"/>
    </row>
    <row r="150" spans="1:16" ht="24.6" x14ac:dyDescent="0.3">
      <c r="A150" s="39">
        <v>1301134</v>
      </c>
      <c r="B150" s="40" t="s">
        <v>176</v>
      </c>
      <c r="C150" s="41">
        <v>2</v>
      </c>
      <c r="D150" s="40" t="s">
        <v>42</v>
      </c>
      <c r="E150" s="42" t="s">
        <v>40</v>
      </c>
      <c r="F150" s="17"/>
      <c r="G150" s="18"/>
      <c r="H150" s="19"/>
      <c r="I150" s="19"/>
      <c r="J150" s="18"/>
      <c r="K150" s="19"/>
      <c r="L150" s="28">
        <f t="shared" si="4"/>
        <v>0</v>
      </c>
      <c r="M150" s="28">
        <f t="shared" si="5"/>
        <v>0</v>
      </c>
      <c r="N150" s="29"/>
      <c r="O150" s="29"/>
      <c r="P150" s="30"/>
    </row>
    <row r="151" spans="1:16" ht="24.6" x14ac:dyDescent="0.3">
      <c r="A151" s="39">
        <v>1301135</v>
      </c>
      <c r="B151" s="40" t="s">
        <v>177</v>
      </c>
      <c r="C151" s="41">
        <v>1</v>
      </c>
      <c r="D151" s="40" t="s">
        <v>42</v>
      </c>
      <c r="E151" s="42" t="s">
        <v>40</v>
      </c>
      <c r="F151" s="17"/>
      <c r="G151" s="18"/>
      <c r="H151" s="19"/>
      <c r="I151" s="19"/>
      <c r="J151" s="18"/>
      <c r="K151" s="19"/>
      <c r="L151" s="28">
        <f t="shared" si="4"/>
        <v>0</v>
      </c>
      <c r="M151" s="28">
        <f t="shared" si="5"/>
        <v>0</v>
      </c>
      <c r="N151" s="29"/>
      <c r="O151" s="29"/>
      <c r="P151" s="30"/>
    </row>
    <row r="152" spans="1:16" ht="24.6" x14ac:dyDescent="0.3">
      <c r="A152" s="39">
        <v>1301136</v>
      </c>
      <c r="B152" s="40" t="s">
        <v>178</v>
      </c>
      <c r="C152" s="41">
        <v>3</v>
      </c>
      <c r="D152" s="40" t="s">
        <v>42</v>
      </c>
      <c r="E152" s="42" t="s">
        <v>40</v>
      </c>
      <c r="F152" s="17"/>
      <c r="G152" s="18"/>
      <c r="H152" s="19"/>
      <c r="I152" s="19"/>
      <c r="J152" s="18"/>
      <c r="K152" s="19"/>
      <c r="L152" s="28">
        <f t="shared" si="4"/>
        <v>0</v>
      </c>
      <c r="M152" s="28">
        <f t="shared" si="5"/>
        <v>0</v>
      </c>
      <c r="N152" s="29"/>
      <c r="O152" s="29"/>
      <c r="P152" s="30"/>
    </row>
    <row r="153" spans="1:16" ht="36.6" x14ac:dyDescent="0.3">
      <c r="A153" s="39">
        <v>1301137</v>
      </c>
      <c r="B153" s="40" t="s">
        <v>179</v>
      </c>
      <c r="C153" s="41">
        <v>13</v>
      </c>
      <c r="D153" s="40" t="s">
        <v>42</v>
      </c>
      <c r="E153" s="42" t="s">
        <v>40</v>
      </c>
      <c r="F153" s="17"/>
      <c r="G153" s="18"/>
      <c r="H153" s="19"/>
      <c r="I153" s="19"/>
      <c r="J153" s="18"/>
      <c r="K153" s="19"/>
      <c r="L153" s="28">
        <f t="shared" si="4"/>
        <v>0</v>
      </c>
      <c r="M153" s="28">
        <f t="shared" si="5"/>
        <v>0</v>
      </c>
      <c r="N153" s="29"/>
      <c r="O153" s="29"/>
      <c r="P153" s="30"/>
    </row>
    <row r="154" spans="1:16" ht="24.6" x14ac:dyDescent="0.3">
      <c r="A154" s="39">
        <v>1301138</v>
      </c>
      <c r="B154" s="40" t="s">
        <v>180</v>
      </c>
      <c r="C154" s="41">
        <v>1</v>
      </c>
      <c r="D154" s="40" t="s">
        <v>42</v>
      </c>
      <c r="E154" s="42" t="s">
        <v>40</v>
      </c>
      <c r="F154" s="17"/>
      <c r="G154" s="18"/>
      <c r="H154" s="19"/>
      <c r="I154" s="19"/>
      <c r="J154" s="18"/>
      <c r="K154" s="19"/>
      <c r="L154" s="28">
        <f t="shared" si="4"/>
        <v>0</v>
      </c>
      <c r="M154" s="28">
        <f t="shared" si="5"/>
        <v>0</v>
      </c>
      <c r="N154" s="29"/>
      <c r="O154" s="29"/>
      <c r="P154" s="30"/>
    </row>
    <row r="155" spans="1:16" ht="24.6" x14ac:dyDescent="0.3">
      <c r="A155" s="39">
        <v>1301139</v>
      </c>
      <c r="B155" s="40" t="s">
        <v>181</v>
      </c>
      <c r="C155" s="41">
        <v>1</v>
      </c>
      <c r="D155" s="40" t="s">
        <v>62</v>
      </c>
      <c r="E155" s="42" t="s">
        <v>40</v>
      </c>
      <c r="F155" s="17"/>
      <c r="G155" s="18"/>
      <c r="H155" s="19"/>
      <c r="I155" s="19"/>
      <c r="J155" s="18"/>
      <c r="K155" s="19"/>
      <c r="L155" s="28">
        <f t="shared" si="4"/>
        <v>0</v>
      </c>
      <c r="M155" s="28">
        <f t="shared" si="5"/>
        <v>0</v>
      </c>
      <c r="N155" s="29"/>
      <c r="O155" s="29"/>
      <c r="P155" s="30"/>
    </row>
    <row r="156" spans="1:16" ht="24.6" x14ac:dyDescent="0.3">
      <c r="A156" s="39">
        <v>1301140</v>
      </c>
      <c r="B156" s="40" t="s">
        <v>182</v>
      </c>
      <c r="C156" s="41">
        <v>1</v>
      </c>
      <c r="D156" s="40" t="s">
        <v>42</v>
      </c>
      <c r="E156" s="42" t="s">
        <v>40</v>
      </c>
      <c r="F156" s="17"/>
      <c r="G156" s="18"/>
      <c r="H156" s="19"/>
      <c r="I156" s="19"/>
      <c r="J156" s="18"/>
      <c r="K156" s="19"/>
      <c r="L156" s="28">
        <f t="shared" si="4"/>
        <v>0</v>
      </c>
      <c r="M156" s="28">
        <f t="shared" si="5"/>
        <v>0</v>
      </c>
      <c r="N156" s="29"/>
      <c r="O156" s="29"/>
      <c r="P156" s="30"/>
    </row>
    <row r="157" spans="1:16" ht="24.6" x14ac:dyDescent="0.3">
      <c r="A157" s="39">
        <v>1301141</v>
      </c>
      <c r="B157" s="40" t="s">
        <v>183</v>
      </c>
      <c r="C157" s="41">
        <v>1</v>
      </c>
      <c r="D157" s="40" t="s">
        <v>39</v>
      </c>
      <c r="E157" s="42" t="s">
        <v>40</v>
      </c>
      <c r="F157" s="17"/>
      <c r="G157" s="18"/>
      <c r="H157" s="19"/>
      <c r="I157" s="19"/>
      <c r="J157" s="18"/>
      <c r="K157" s="19"/>
      <c r="L157" s="28">
        <f t="shared" si="4"/>
        <v>0</v>
      </c>
      <c r="M157" s="28">
        <f t="shared" si="5"/>
        <v>0</v>
      </c>
      <c r="N157" s="29"/>
      <c r="O157" s="29"/>
      <c r="P157" s="30"/>
    </row>
    <row r="158" spans="1:16" ht="24.6" x14ac:dyDescent="0.3">
      <c r="A158" s="39">
        <v>1301142</v>
      </c>
      <c r="B158" s="40" t="s">
        <v>184</v>
      </c>
      <c r="C158" s="41">
        <v>5</v>
      </c>
      <c r="D158" s="40" t="s">
        <v>62</v>
      </c>
      <c r="E158" s="42" t="s">
        <v>40</v>
      </c>
      <c r="F158" s="17"/>
      <c r="G158" s="18"/>
      <c r="H158" s="19"/>
      <c r="I158" s="19"/>
      <c r="J158" s="18"/>
      <c r="K158" s="19"/>
      <c r="L158" s="28">
        <f t="shared" si="4"/>
        <v>0</v>
      </c>
      <c r="M158" s="28">
        <f t="shared" si="5"/>
        <v>0</v>
      </c>
      <c r="N158" s="29"/>
      <c r="O158" s="29"/>
      <c r="P158" s="30"/>
    </row>
    <row r="159" spans="1:16" ht="36.6" x14ac:dyDescent="0.3">
      <c r="A159" s="39">
        <v>1301143</v>
      </c>
      <c r="B159" s="40" t="s">
        <v>185</v>
      </c>
      <c r="C159" s="41">
        <v>1</v>
      </c>
      <c r="D159" s="40" t="s">
        <v>42</v>
      </c>
      <c r="E159" s="42" t="s">
        <v>40</v>
      </c>
      <c r="F159" s="17"/>
      <c r="G159" s="18"/>
      <c r="H159" s="19"/>
      <c r="I159" s="19"/>
      <c r="J159" s="18"/>
      <c r="K159" s="19"/>
      <c r="L159" s="28">
        <f t="shared" si="4"/>
        <v>0</v>
      </c>
      <c r="M159" s="28">
        <f t="shared" si="5"/>
        <v>0</v>
      </c>
      <c r="N159" s="29"/>
      <c r="O159" s="29"/>
      <c r="P159" s="30"/>
    </row>
    <row r="160" spans="1:16" ht="24.6" x14ac:dyDescent="0.3">
      <c r="A160" s="39">
        <v>1301144</v>
      </c>
      <c r="B160" s="40" t="s">
        <v>186</v>
      </c>
      <c r="C160" s="41">
        <v>2</v>
      </c>
      <c r="D160" s="40" t="s">
        <v>42</v>
      </c>
      <c r="E160" s="42" t="s">
        <v>40</v>
      </c>
      <c r="F160" s="17"/>
      <c r="G160" s="18"/>
      <c r="H160" s="19"/>
      <c r="I160" s="19"/>
      <c r="J160" s="18"/>
      <c r="K160" s="19"/>
      <c r="L160" s="28">
        <f t="shared" si="4"/>
        <v>0</v>
      </c>
      <c r="M160" s="28">
        <f t="shared" si="5"/>
        <v>0</v>
      </c>
      <c r="N160" s="29"/>
      <c r="O160" s="29"/>
      <c r="P160" s="30"/>
    </row>
    <row r="161" spans="1:16" ht="48.6" x14ac:dyDescent="0.3">
      <c r="A161" s="39">
        <v>1301145</v>
      </c>
      <c r="B161" s="40" t="s">
        <v>187</v>
      </c>
      <c r="C161" s="41">
        <v>20</v>
      </c>
      <c r="D161" s="40" t="s">
        <v>42</v>
      </c>
      <c r="E161" s="42" t="s">
        <v>40</v>
      </c>
      <c r="F161" s="17"/>
      <c r="G161" s="18"/>
      <c r="H161" s="19"/>
      <c r="I161" s="19"/>
      <c r="J161" s="18"/>
      <c r="K161" s="19"/>
      <c r="L161" s="28">
        <f t="shared" si="4"/>
        <v>0</v>
      </c>
      <c r="M161" s="28">
        <f t="shared" si="5"/>
        <v>0</v>
      </c>
      <c r="N161" s="29"/>
      <c r="O161" s="29"/>
      <c r="P161" s="30"/>
    </row>
    <row r="162" spans="1:16" ht="24.6" x14ac:dyDescent="0.3">
      <c r="A162" s="39">
        <v>1301146</v>
      </c>
      <c r="B162" s="40" t="s">
        <v>188</v>
      </c>
      <c r="C162" s="41">
        <v>1</v>
      </c>
      <c r="D162" s="40" t="s">
        <v>42</v>
      </c>
      <c r="E162" s="42" t="s">
        <v>40</v>
      </c>
      <c r="F162" s="17"/>
      <c r="G162" s="18"/>
      <c r="H162" s="19"/>
      <c r="I162" s="19"/>
      <c r="J162" s="18"/>
      <c r="K162" s="19"/>
      <c r="L162" s="28">
        <f t="shared" si="4"/>
        <v>0</v>
      </c>
      <c r="M162" s="28">
        <f t="shared" si="5"/>
        <v>0</v>
      </c>
      <c r="N162" s="29"/>
      <c r="O162" s="29"/>
      <c r="P162" s="30"/>
    </row>
    <row r="163" spans="1:16" ht="24.6" x14ac:dyDescent="0.3">
      <c r="A163" s="39">
        <v>1301147</v>
      </c>
      <c r="B163" s="40" t="s">
        <v>189</v>
      </c>
      <c r="C163" s="41">
        <v>11</v>
      </c>
      <c r="D163" s="40" t="s">
        <v>42</v>
      </c>
      <c r="E163" s="42" t="s">
        <v>40</v>
      </c>
      <c r="F163" s="17"/>
      <c r="G163" s="18"/>
      <c r="H163" s="19"/>
      <c r="I163" s="19"/>
      <c r="J163" s="18"/>
      <c r="K163" s="19"/>
      <c r="L163" s="28">
        <f t="shared" si="4"/>
        <v>0</v>
      </c>
      <c r="M163" s="28">
        <f t="shared" si="5"/>
        <v>0</v>
      </c>
      <c r="N163" s="29"/>
      <c r="O163" s="29"/>
      <c r="P163" s="30"/>
    </row>
    <row r="164" spans="1:16" ht="24.6" x14ac:dyDescent="0.3">
      <c r="A164" s="39">
        <v>1301148</v>
      </c>
      <c r="B164" s="40" t="s">
        <v>190</v>
      </c>
      <c r="C164" s="41">
        <v>8</v>
      </c>
      <c r="D164" s="40" t="s">
        <v>39</v>
      </c>
      <c r="E164" s="42" t="s">
        <v>40</v>
      </c>
      <c r="F164" s="17"/>
      <c r="G164" s="18"/>
      <c r="H164" s="19"/>
      <c r="I164" s="19"/>
      <c r="J164" s="18"/>
      <c r="K164" s="19"/>
      <c r="L164" s="28">
        <f t="shared" si="4"/>
        <v>0</v>
      </c>
      <c r="M164" s="28">
        <f t="shared" si="5"/>
        <v>0</v>
      </c>
      <c r="N164" s="29"/>
      <c r="O164" s="29"/>
      <c r="P164" s="30"/>
    </row>
    <row r="165" spans="1:16" ht="24.6" x14ac:dyDescent="0.3">
      <c r="A165" s="39">
        <v>1301149</v>
      </c>
      <c r="B165" s="40" t="s">
        <v>191</v>
      </c>
      <c r="C165" s="41">
        <v>11</v>
      </c>
      <c r="D165" s="40" t="s">
        <v>42</v>
      </c>
      <c r="E165" s="42" t="s">
        <v>40</v>
      </c>
      <c r="F165" s="17"/>
      <c r="G165" s="18"/>
      <c r="H165" s="19"/>
      <c r="I165" s="19"/>
      <c r="J165" s="18"/>
      <c r="K165" s="19"/>
      <c r="L165" s="28">
        <f t="shared" si="4"/>
        <v>0</v>
      </c>
      <c r="M165" s="28">
        <f t="shared" si="5"/>
        <v>0</v>
      </c>
      <c r="N165" s="29"/>
      <c r="O165" s="29"/>
      <c r="P165" s="30"/>
    </row>
    <row r="166" spans="1:16" ht="48.6" x14ac:dyDescent="0.3">
      <c r="A166" s="39">
        <v>1301150</v>
      </c>
      <c r="B166" s="40" t="s">
        <v>192</v>
      </c>
      <c r="C166" s="41">
        <v>30</v>
      </c>
      <c r="D166" s="40" t="s">
        <v>42</v>
      </c>
      <c r="E166" s="42" t="s">
        <v>40</v>
      </c>
      <c r="F166" s="17"/>
      <c r="G166" s="18"/>
      <c r="H166" s="19"/>
      <c r="I166" s="19"/>
      <c r="J166" s="18"/>
      <c r="K166" s="19"/>
      <c r="L166" s="28">
        <f t="shared" si="4"/>
        <v>0</v>
      </c>
      <c r="M166" s="28">
        <f t="shared" si="5"/>
        <v>0</v>
      </c>
      <c r="N166" s="29"/>
      <c r="O166" s="29"/>
      <c r="P166" s="30"/>
    </row>
    <row r="167" spans="1:16" ht="48.6" x14ac:dyDescent="0.3">
      <c r="A167" s="39">
        <v>1301151</v>
      </c>
      <c r="B167" s="40" t="s">
        <v>193</v>
      </c>
      <c r="C167" s="41">
        <v>2</v>
      </c>
      <c r="D167" s="40" t="s">
        <v>39</v>
      </c>
      <c r="E167" s="42" t="s">
        <v>40</v>
      </c>
      <c r="F167" s="17"/>
      <c r="G167" s="18"/>
      <c r="H167" s="19"/>
      <c r="I167" s="19"/>
      <c r="J167" s="18"/>
      <c r="K167" s="19"/>
      <c r="L167" s="28">
        <f t="shared" si="4"/>
        <v>0</v>
      </c>
      <c r="M167" s="28">
        <f t="shared" si="5"/>
        <v>0</v>
      </c>
      <c r="N167" s="29"/>
      <c r="O167" s="29"/>
      <c r="P167" s="30"/>
    </row>
    <row r="168" spans="1:16" ht="24.6" x14ac:dyDescent="0.3">
      <c r="A168" s="39">
        <v>1301152</v>
      </c>
      <c r="B168" s="40" t="s">
        <v>194</v>
      </c>
      <c r="C168" s="41">
        <v>4</v>
      </c>
      <c r="D168" s="40" t="s">
        <v>42</v>
      </c>
      <c r="E168" s="42" t="s">
        <v>40</v>
      </c>
      <c r="F168" s="17"/>
      <c r="G168" s="18"/>
      <c r="H168" s="19"/>
      <c r="I168" s="19"/>
      <c r="J168" s="18"/>
      <c r="K168" s="19"/>
      <c r="L168" s="28">
        <f t="shared" si="4"/>
        <v>0</v>
      </c>
      <c r="M168" s="28">
        <f t="shared" si="5"/>
        <v>0</v>
      </c>
      <c r="N168" s="29"/>
      <c r="O168" s="29"/>
      <c r="P168" s="30"/>
    </row>
    <row r="169" spans="1:16" ht="24.6" x14ac:dyDescent="0.3">
      <c r="A169" s="39">
        <v>1301153</v>
      </c>
      <c r="B169" s="40" t="s">
        <v>195</v>
      </c>
      <c r="C169" s="41">
        <v>1</v>
      </c>
      <c r="D169" s="40" t="s">
        <v>42</v>
      </c>
      <c r="E169" s="42" t="s">
        <v>40</v>
      </c>
      <c r="F169" s="17"/>
      <c r="G169" s="18"/>
      <c r="H169" s="19"/>
      <c r="I169" s="19"/>
      <c r="J169" s="18"/>
      <c r="K169" s="19"/>
      <c r="L169" s="28">
        <f t="shared" si="4"/>
        <v>0</v>
      </c>
      <c r="M169" s="28">
        <f t="shared" si="5"/>
        <v>0</v>
      </c>
      <c r="N169" s="29"/>
      <c r="O169" s="29"/>
      <c r="P169" s="30"/>
    </row>
    <row r="170" spans="1:16" ht="24.6" x14ac:dyDescent="0.3">
      <c r="A170" s="39">
        <v>1301154</v>
      </c>
      <c r="B170" s="40" t="s">
        <v>196</v>
      </c>
      <c r="C170" s="41">
        <v>10</v>
      </c>
      <c r="D170" s="40" t="s">
        <v>39</v>
      </c>
      <c r="E170" s="42" t="s">
        <v>40</v>
      </c>
      <c r="F170" s="17"/>
      <c r="G170" s="18"/>
      <c r="H170" s="19"/>
      <c r="I170" s="19"/>
      <c r="J170" s="18"/>
      <c r="K170" s="19"/>
      <c r="L170" s="28">
        <f t="shared" si="4"/>
        <v>0</v>
      </c>
      <c r="M170" s="28">
        <f t="shared" si="5"/>
        <v>0</v>
      </c>
      <c r="N170" s="29"/>
      <c r="O170" s="29"/>
      <c r="P170" s="30"/>
    </row>
    <row r="171" spans="1:16" ht="24.6" x14ac:dyDescent="0.3">
      <c r="A171" s="39">
        <v>1301155</v>
      </c>
      <c r="B171" s="40" t="s">
        <v>197</v>
      </c>
      <c r="C171" s="41">
        <v>50</v>
      </c>
      <c r="D171" s="40" t="s">
        <v>39</v>
      </c>
      <c r="E171" s="42" t="s">
        <v>40</v>
      </c>
      <c r="F171" s="17"/>
      <c r="G171" s="18"/>
      <c r="H171" s="19"/>
      <c r="I171" s="19"/>
      <c r="J171" s="18"/>
      <c r="K171" s="19"/>
      <c r="L171" s="28">
        <f t="shared" si="4"/>
        <v>0</v>
      </c>
      <c r="M171" s="28">
        <f t="shared" si="5"/>
        <v>0</v>
      </c>
      <c r="N171" s="29"/>
      <c r="O171" s="29"/>
      <c r="P171" s="30"/>
    </row>
    <row r="172" spans="1:16" ht="24.6" x14ac:dyDescent="0.3">
      <c r="A172" s="39">
        <v>1301156</v>
      </c>
      <c r="B172" s="40" t="s">
        <v>198</v>
      </c>
      <c r="C172" s="41">
        <v>4</v>
      </c>
      <c r="D172" s="40" t="s">
        <v>39</v>
      </c>
      <c r="E172" s="42" t="s">
        <v>40</v>
      </c>
      <c r="F172" s="17"/>
      <c r="G172" s="18"/>
      <c r="H172" s="19"/>
      <c r="I172" s="19"/>
      <c r="J172" s="18"/>
      <c r="K172" s="19"/>
      <c r="L172" s="28">
        <f t="shared" si="4"/>
        <v>0</v>
      </c>
      <c r="M172" s="28">
        <f t="shared" si="5"/>
        <v>0</v>
      </c>
      <c r="N172" s="29"/>
      <c r="O172" s="29"/>
      <c r="P172" s="30"/>
    </row>
    <row r="173" spans="1:16" ht="24.6" x14ac:dyDescent="0.3">
      <c r="A173" s="39">
        <v>1301157</v>
      </c>
      <c r="B173" s="40" t="s">
        <v>199</v>
      </c>
      <c r="C173" s="41">
        <v>1</v>
      </c>
      <c r="D173" s="40" t="s">
        <v>39</v>
      </c>
      <c r="E173" s="42" t="s">
        <v>40</v>
      </c>
      <c r="F173" s="17"/>
      <c r="G173" s="18"/>
      <c r="H173" s="19"/>
      <c r="I173" s="19"/>
      <c r="J173" s="18"/>
      <c r="K173" s="19"/>
      <c r="L173" s="28">
        <f t="shared" si="4"/>
        <v>0</v>
      </c>
      <c r="M173" s="28">
        <f t="shared" si="5"/>
        <v>0</v>
      </c>
      <c r="N173" s="29"/>
      <c r="O173" s="29"/>
      <c r="P173" s="30"/>
    </row>
    <row r="174" spans="1:16" ht="24.6" x14ac:dyDescent="0.3">
      <c r="A174" s="39">
        <v>1301158</v>
      </c>
      <c r="B174" s="40" t="s">
        <v>200</v>
      </c>
      <c r="C174" s="41">
        <v>2</v>
      </c>
      <c r="D174" s="40" t="s">
        <v>39</v>
      </c>
      <c r="E174" s="42" t="s">
        <v>40</v>
      </c>
      <c r="F174" s="17"/>
      <c r="G174" s="18"/>
      <c r="H174" s="19"/>
      <c r="I174" s="19"/>
      <c r="J174" s="18"/>
      <c r="K174" s="19"/>
      <c r="L174" s="28">
        <f t="shared" si="4"/>
        <v>0</v>
      </c>
      <c r="M174" s="28">
        <f t="shared" si="5"/>
        <v>0</v>
      </c>
      <c r="N174" s="29"/>
      <c r="O174" s="29"/>
      <c r="P174" s="30"/>
    </row>
    <row r="175" spans="1:16" ht="36.6" x14ac:dyDescent="0.3">
      <c r="A175" s="39">
        <v>1301159</v>
      </c>
      <c r="B175" s="40" t="s">
        <v>201</v>
      </c>
      <c r="C175" s="41">
        <v>3</v>
      </c>
      <c r="D175" s="40" t="s">
        <v>39</v>
      </c>
      <c r="E175" s="42" t="s">
        <v>40</v>
      </c>
      <c r="F175" s="17"/>
      <c r="G175" s="18"/>
      <c r="H175" s="19"/>
      <c r="I175" s="19"/>
      <c r="J175" s="18"/>
      <c r="K175" s="19"/>
      <c r="L175" s="28">
        <f t="shared" si="4"/>
        <v>0</v>
      </c>
      <c r="M175" s="28">
        <f t="shared" si="5"/>
        <v>0</v>
      </c>
      <c r="N175" s="29"/>
      <c r="O175" s="29"/>
      <c r="P175" s="30"/>
    </row>
    <row r="176" spans="1:16" ht="24.6" x14ac:dyDescent="0.3">
      <c r="A176" s="39">
        <v>1301160</v>
      </c>
      <c r="B176" s="40" t="s">
        <v>202</v>
      </c>
      <c r="C176" s="41">
        <v>6</v>
      </c>
      <c r="D176" s="40" t="s">
        <v>62</v>
      </c>
      <c r="E176" s="42" t="s">
        <v>40</v>
      </c>
      <c r="F176" s="17"/>
      <c r="G176" s="18"/>
      <c r="H176" s="19"/>
      <c r="I176" s="19"/>
      <c r="J176" s="18"/>
      <c r="K176" s="19"/>
      <c r="L176" s="28">
        <f t="shared" si="4"/>
        <v>0</v>
      </c>
      <c r="M176" s="28">
        <f t="shared" si="5"/>
        <v>0</v>
      </c>
      <c r="N176" s="29"/>
      <c r="O176" s="29"/>
      <c r="P176" s="30"/>
    </row>
    <row r="177" spans="1:16" ht="48.6" x14ac:dyDescent="0.3">
      <c r="A177" s="39">
        <v>1301161</v>
      </c>
      <c r="B177" s="40" t="s">
        <v>203</v>
      </c>
      <c r="C177" s="41">
        <v>3</v>
      </c>
      <c r="D177" s="40" t="s">
        <v>39</v>
      </c>
      <c r="E177" s="42" t="s">
        <v>40</v>
      </c>
      <c r="F177" s="17"/>
      <c r="G177" s="18"/>
      <c r="H177" s="19"/>
      <c r="I177" s="19"/>
      <c r="J177" s="18"/>
      <c r="K177" s="19"/>
      <c r="L177" s="28">
        <f t="shared" si="4"/>
        <v>0</v>
      </c>
      <c r="M177" s="28">
        <f t="shared" si="5"/>
        <v>0</v>
      </c>
      <c r="N177" s="29"/>
      <c r="O177" s="29"/>
      <c r="P177" s="30"/>
    </row>
    <row r="178" spans="1:16" ht="48.6" x14ac:dyDescent="0.3">
      <c r="A178" s="39">
        <v>1301162</v>
      </c>
      <c r="B178" s="40" t="s">
        <v>204</v>
      </c>
      <c r="C178" s="41">
        <v>5</v>
      </c>
      <c r="D178" s="40" t="s">
        <v>39</v>
      </c>
      <c r="E178" s="42" t="s">
        <v>40</v>
      </c>
      <c r="F178" s="17"/>
      <c r="G178" s="18"/>
      <c r="H178" s="19"/>
      <c r="I178" s="19"/>
      <c r="J178" s="18"/>
      <c r="K178" s="19"/>
      <c r="L178" s="28">
        <f t="shared" si="4"/>
        <v>0</v>
      </c>
      <c r="M178" s="28">
        <f t="shared" si="5"/>
        <v>0</v>
      </c>
      <c r="N178" s="29"/>
      <c r="O178" s="29"/>
      <c r="P178" s="30"/>
    </row>
    <row r="179" spans="1:16" ht="48.6" x14ac:dyDescent="0.3">
      <c r="A179" s="39">
        <v>1301163</v>
      </c>
      <c r="B179" s="40" t="s">
        <v>205</v>
      </c>
      <c r="C179" s="41">
        <v>8</v>
      </c>
      <c r="D179" s="40" t="s">
        <v>39</v>
      </c>
      <c r="E179" s="42" t="s">
        <v>40</v>
      </c>
      <c r="F179" s="17"/>
      <c r="G179" s="18"/>
      <c r="H179" s="19"/>
      <c r="I179" s="19"/>
      <c r="J179" s="18"/>
      <c r="K179" s="19"/>
      <c r="L179" s="28">
        <f t="shared" si="4"/>
        <v>0</v>
      </c>
      <c r="M179" s="28">
        <f t="shared" si="5"/>
        <v>0</v>
      </c>
      <c r="N179" s="29"/>
      <c r="O179" s="29"/>
      <c r="P179" s="30"/>
    </row>
    <row r="180" spans="1:16" ht="48.6" x14ac:dyDescent="0.3">
      <c r="A180" s="39">
        <v>1301164</v>
      </c>
      <c r="B180" s="40" t="s">
        <v>206</v>
      </c>
      <c r="C180" s="41">
        <v>2</v>
      </c>
      <c r="D180" s="40" t="s">
        <v>39</v>
      </c>
      <c r="E180" s="42" t="s">
        <v>40</v>
      </c>
      <c r="F180" s="17"/>
      <c r="G180" s="18"/>
      <c r="H180" s="19"/>
      <c r="I180" s="19"/>
      <c r="J180" s="18"/>
      <c r="K180" s="19"/>
      <c r="L180" s="28">
        <f t="shared" si="4"/>
        <v>0</v>
      </c>
      <c r="M180" s="28">
        <f t="shared" si="5"/>
        <v>0</v>
      </c>
      <c r="N180" s="29"/>
      <c r="O180" s="29"/>
      <c r="P180" s="30"/>
    </row>
    <row r="181" spans="1:16" ht="48.6" x14ac:dyDescent="0.3">
      <c r="A181" s="39">
        <v>1301165</v>
      </c>
      <c r="B181" s="40" t="s">
        <v>207</v>
      </c>
      <c r="C181" s="41">
        <v>2</v>
      </c>
      <c r="D181" s="40" t="s">
        <v>39</v>
      </c>
      <c r="E181" s="42" t="s">
        <v>40</v>
      </c>
      <c r="F181" s="17"/>
      <c r="G181" s="18"/>
      <c r="H181" s="19"/>
      <c r="I181" s="19"/>
      <c r="J181" s="18"/>
      <c r="K181" s="19"/>
      <c r="L181" s="28">
        <f t="shared" si="4"/>
        <v>0</v>
      </c>
      <c r="M181" s="28">
        <f t="shared" si="5"/>
        <v>0</v>
      </c>
      <c r="N181" s="29"/>
      <c r="O181" s="29"/>
      <c r="P181" s="30"/>
    </row>
    <row r="182" spans="1:16" ht="48.6" x14ac:dyDescent="0.3">
      <c r="A182" s="39">
        <v>1301166</v>
      </c>
      <c r="B182" s="40" t="s">
        <v>208</v>
      </c>
      <c r="C182" s="41">
        <v>2</v>
      </c>
      <c r="D182" s="40" t="s">
        <v>39</v>
      </c>
      <c r="E182" s="42" t="s">
        <v>40</v>
      </c>
      <c r="F182" s="17"/>
      <c r="G182" s="18"/>
      <c r="H182" s="19"/>
      <c r="I182" s="19"/>
      <c r="J182" s="18"/>
      <c r="K182" s="19"/>
      <c r="L182" s="28">
        <f t="shared" si="4"/>
        <v>0</v>
      </c>
      <c r="M182" s="28">
        <f t="shared" si="5"/>
        <v>0</v>
      </c>
      <c r="N182" s="29"/>
      <c r="O182" s="29"/>
      <c r="P182" s="30"/>
    </row>
    <row r="183" spans="1:16" ht="24.6" x14ac:dyDescent="0.3">
      <c r="A183" s="39">
        <v>1301167</v>
      </c>
      <c r="B183" s="40" t="s">
        <v>209</v>
      </c>
      <c r="C183" s="41">
        <v>4</v>
      </c>
      <c r="D183" s="40" t="s">
        <v>42</v>
      </c>
      <c r="E183" s="42" t="s">
        <v>40</v>
      </c>
      <c r="F183" s="17"/>
      <c r="G183" s="18"/>
      <c r="H183" s="19"/>
      <c r="I183" s="19"/>
      <c r="J183" s="18"/>
      <c r="K183" s="19"/>
      <c r="L183" s="28">
        <f t="shared" si="4"/>
        <v>0</v>
      </c>
      <c r="M183" s="28">
        <f t="shared" si="5"/>
        <v>0</v>
      </c>
      <c r="N183" s="29"/>
      <c r="O183" s="29"/>
      <c r="P183" s="30"/>
    </row>
    <row r="184" spans="1:16" ht="60.6" x14ac:dyDescent="0.3">
      <c r="A184" s="39">
        <v>1301168</v>
      </c>
      <c r="B184" s="40" t="s">
        <v>210</v>
      </c>
      <c r="C184" s="41">
        <v>5</v>
      </c>
      <c r="D184" s="40" t="s">
        <v>39</v>
      </c>
      <c r="E184" s="42" t="s">
        <v>40</v>
      </c>
      <c r="F184" s="17"/>
      <c r="G184" s="18"/>
      <c r="H184" s="19"/>
      <c r="I184" s="19"/>
      <c r="J184" s="18"/>
      <c r="K184" s="19"/>
      <c r="L184" s="28">
        <f t="shared" si="4"/>
        <v>0</v>
      </c>
      <c r="M184" s="28">
        <f t="shared" si="5"/>
        <v>0</v>
      </c>
      <c r="N184" s="29"/>
      <c r="O184" s="29"/>
      <c r="P184" s="30"/>
    </row>
    <row r="185" spans="1:16" ht="48.6" x14ac:dyDescent="0.3">
      <c r="A185" s="39">
        <v>1301169</v>
      </c>
      <c r="B185" s="40" t="s">
        <v>211</v>
      </c>
      <c r="C185" s="41">
        <v>2</v>
      </c>
      <c r="D185" s="40" t="s">
        <v>39</v>
      </c>
      <c r="E185" s="42" t="s">
        <v>40</v>
      </c>
      <c r="F185" s="17"/>
      <c r="G185" s="18"/>
      <c r="H185" s="19"/>
      <c r="I185" s="19"/>
      <c r="J185" s="18"/>
      <c r="K185" s="19"/>
      <c r="L185" s="28">
        <f t="shared" si="4"/>
        <v>0</v>
      </c>
      <c r="M185" s="28">
        <f t="shared" si="5"/>
        <v>0</v>
      </c>
      <c r="N185" s="29"/>
      <c r="O185" s="29"/>
      <c r="P185" s="30"/>
    </row>
    <row r="186" spans="1:16" ht="48.6" x14ac:dyDescent="0.3">
      <c r="A186" s="39">
        <v>1301170</v>
      </c>
      <c r="B186" s="40" t="s">
        <v>212</v>
      </c>
      <c r="C186" s="41">
        <v>5</v>
      </c>
      <c r="D186" s="40" t="s">
        <v>39</v>
      </c>
      <c r="E186" s="42" t="s">
        <v>40</v>
      </c>
      <c r="F186" s="17"/>
      <c r="G186" s="18"/>
      <c r="H186" s="19"/>
      <c r="I186" s="19"/>
      <c r="J186" s="18"/>
      <c r="K186" s="19"/>
      <c r="L186" s="28">
        <f t="shared" si="4"/>
        <v>0</v>
      </c>
      <c r="M186" s="28">
        <f t="shared" si="5"/>
        <v>0</v>
      </c>
      <c r="N186" s="29"/>
      <c r="O186" s="29"/>
      <c r="P186" s="30"/>
    </row>
    <row r="187" spans="1:16" ht="48.6" x14ac:dyDescent="0.3">
      <c r="A187" s="39">
        <v>1301171</v>
      </c>
      <c r="B187" s="40" t="s">
        <v>213</v>
      </c>
      <c r="C187" s="41">
        <v>2</v>
      </c>
      <c r="D187" s="40" t="s">
        <v>39</v>
      </c>
      <c r="E187" s="42" t="s">
        <v>40</v>
      </c>
      <c r="F187" s="17"/>
      <c r="G187" s="18"/>
      <c r="H187" s="19"/>
      <c r="I187" s="19"/>
      <c r="J187" s="18"/>
      <c r="K187" s="19"/>
      <c r="L187" s="28">
        <f t="shared" si="4"/>
        <v>0</v>
      </c>
      <c r="M187" s="28">
        <f t="shared" si="5"/>
        <v>0</v>
      </c>
      <c r="N187" s="29"/>
      <c r="O187" s="29"/>
      <c r="P187" s="30"/>
    </row>
    <row r="188" spans="1:16" ht="48.6" x14ac:dyDescent="0.3">
      <c r="A188" s="39">
        <v>1301172</v>
      </c>
      <c r="B188" s="40" t="s">
        <v>214</v>
      </c>
      <c r="C188" s="41">
        <v>1</v>
      </c>
      <c r="D188" s="40" t="s">
        <v>39</v>
      </c>
      <c r="E188" s="42" t="s">
        <v>40</v>
      </c>
      <c r="F188" s="17"/>
      <c r="G188" s="18"/>
      <c r="H188" s="19"/>
      <c r="I188" s="19"/>
      <c r="J188" s="18"/>
      <c r="K188" s="19"/>
      <c r="L188" s="28">
        <f t="shared" si="4"/>
        <v>0</v>
      </c>
      <c r="M188" s="28">
        <f t="shared" si="5"/>
        <v>0</v>
      </c>
      <c r="N188" s="29"/>
      <c r="O188" s="29"/>
      <c r="P188" s="30"/>
    </row>
    <row r="189" spans="1:16" ht="48.6" x14ac:dyDescent="0.3">
      <c r="A189" s="39">
        <v>1301173</v>
      </c>
      <c r="B189" s="40" t="s">
        <v>215</v>
      </c>
      <c r="C189" s="41">
        <v>3</v>
      </c>
      <c r="D189" s="40" t="s">
        <v>39</v>
      </c>
      <c r="E189" s="42" t="s">
        <v>40</v>
      </c>
      <c r="F189" s="17"/>
      <c r="G189" s="18"/>
      <c r="H189" s="19"/>
      <c r="I189" s="19"/>
      <c r="J189" s="18"/>
      <c r="K189" s="19"/>
      <c r="L189" s="28">
        <f t="shared" si="4"/>
        <v>0</v>
      </c>
      <c r="M189" s="28">
        <f t="shared" si="5"/>
        <v>0</v>
      </c>
      <c r="N189" s="29"/>
      <c r="O189" s="29"/>
      <c r="P189" s="30"/>
    </row>
    <row r="190" spans="1:16" ht="24.6" x14ac:dyDescent="0.3">
      <c r="A190" s="39">
        <v>1301174</v>
      </c>
      <c r="B190" s="40" t="s">
        <v>216</v>
      </c>
      <c r="C190" s="41">
        <v>2</v>
      </c>
      <c r="D190" s="40" t="s">
        <v>62</v>
      </c>
      <c r="E190" s="42" t="s">
        <v>40</v>
      </c>
      <c r="F190" s="17"/>
      <c r="G190" s="18"/>
      <c r="H190" s="19"/>
      <c r="I190" s="19"/>
      <c r="J190" s="18"/>
      <c r="K190" s="19"/>
      <c r="L190" s="28">
        <f t="shared" si="4"/>
        <v>0</v>
      </c>
      <c r="M190" s="28">
        <f t="shared" si="5"/>
        <v>0</v>
      </c>
      <c r="N190" s="29"/>
      <c r="O190" s="29"/>
      <c r="P190" s="30"/>
    </row>
    <row r="191" spans="1:16" ht="24.6" x14ac:dyDescent="0.3">
      <c r="A191" s="39">
        <v>1301175</v>
      </c>
      <c r="B191" s="40" t="s">
        <v>217</v>
      </c>
      <c r="C191" s="41">
        <v>2</v>
      </c>
      <c r="D191" s="40" t="s">
        <v>39</v>
      </c>
      <c r="E191" s="42" t="s">
        <v>40</v>
      </c>
      <c r="F191" s="17"/>
      <c r="G191" s="18"/>
      <c r="H191" s="19"/>
      <c r="I191" s="19"/>
      <c r="J191" s="18"/>
      <c r="K191" s="19"/>
      <c r="L191" s="28">
        <f t="shared" si="4"/>
        <v>0</v>
      </c>
      <c r="M191" s="28">
        <f t="shared" si="5"/>
        <v>0</v>
      </c>
      <c r="N191" s="29"/>
      <c r="O191" s="29"/>
      <c r="P191" s="30"/>
    </row>
    <row r="192" spans="1:16" ht="24.6" x14ac:dyDescent="0.3">
      <c r="A192" s="39">
        <v>1301176</v>
      </c>
      <c r="B192" s="40" t="s">
        <v>218</v>
      </c>
      <c r="C192" s="41">
        <v>2</v>
      </c>
      <c r="D192" s="40" t="s">
        <v>39</v>
      </c>
      <c r="E192" s="42" t="s">
        <v>40</v>
      </c>
      <c r="F192" s="17"/>
      <c r="G192" s="18"/>
      <c r="H192" s="19"/>
      <c r="I192" s="19"/>
      <c r="J192" s="18"/>
      <c r="K192" s="19"/>
      <c r="L192" s="28">
        <f t="shared" si="4"/>
        <v>0</v>
      </c>
      <c r="M192" s="28">
        <f t="shared" si="5"/>
        <v>0</v>
      </c>
      <c r="N192" s="29"/>
      <c r="O192" s="29"/>
      <c r="P192" s="30"/>
    </row>
    <row r="193" spans="1:16" ht="60.6" x14ac:dyDescent="0.3">
      <c r="A193" s="39">
        <v>1301177</v>
      </c>
      <c r="B193" s="40" t="s">
        <v>219</v>
      </c>
      <c r="C193" s="41">
        <v>1</v>
      </c>
      <c r="D193" s="40" t="s">
        <v>39</v>
      </c>
      <c r="E193" s="42" t="s">
        <v>40</v>
      </c>
      <c r="F193" s="17"/>
      <c r="G193" s="18"/>
      <c r="H193" s="19"/>
      <c r="I193" s="19"/>
      <c r="J193" s="18"/>
      <c r="K193" s="19"/>
      <c r="L193" s="28">
        <f t="shared" si="4"/>
        <v>0</v>
      </c>
      <c r="M193" s="28">
        <f t="shared" si="5"/>
        <v>0</v>
      </c>
      <c r="N193" s="29"/>
      <c r="O193" s="29"/>
      <c r="P193" s="30"/>
    </row>
    <row r="194" spans="1:16" ht="24.6" x14ac:dyDescent="0.3">
      <c r="A194" s="39">
        <v>1301178</v>
      </c>
      <c r="B194" s="40" t="s">
        <v>220</v>
      </c>
      <c r="C194" s="41">
        <v>5</v>
      </c>
      <c r="D194" s="40" t="s">
        <v>221</v>
      </c>
      <c r="E194" s="42" t="s">
        <v>40</v>
      </c>
      <c r="F194" s="17"/>
      <c r="G194" s="18"/>
      <c r="H194" s="19"/>
      <c r="I194" s="19"/>
      <c r="J194" s="18"/>
      <c r="K194" s="19"/>
      <c r="L194" s="28">
        <f t="shared" si="4"/>
        <v>0</v>
      </c>
      <c r="M194" s="28">
        <f t="shared" si="5"/>
        <v>0</v>
      </c>
      <c r="N194" s="29"/>
      <c r="O194" s="29"/>
      <c r="P194" s="30"/>
    </row>
    <row r="195" spans="1:16" ht="24.6" x14ac:dyDescent="0.3">
      <c r="A195" s="39">
        <v>1301179</v>
      </c>
      <c r="B195" s="40" t="s">
        <v>222</v>
      </c>
      <c r="C195" s="41">
        <v>1</v>
      </c>
      <c r="D195" s="40" t="s">
        <v>42</v>
      </c>
      <c r="E195" s="42" t="s">
        <v>40</v>
      </c>
      <c r="F195" s="17"/>
      <c r="G195" s="18"/>
      <c r="H195" s="19"/>
      <c r="I195" s="19"/>
      <c r="J195" s="18"/>
      <c r="K195" s="19"/>
      <c r="L195" s="28">
        <f t="shared" si="4"/>
        <v>0</v>
      </c>
      <c r="M195" s="28">
        <f t="shared" si="5"/>
        <v>0</v>
      </c>
      <c r="N195" s="29"/>
      <c r="O195" s="29"/>
      <c r="P195" s="30"/>
    </row>
    <row r="196" spans="1:16" ht="24.6" x14ac:dyDescent="0.3">
      <c r="A196" s="39">
        <v>1301180</v>
      </c>
      <c r="B196" s="40" t="s">
        <v>223</v>
      </c>
      <c r="C196" s="41">
        <v>1</v>
      </c>
      <c r="D196" s="40" t="s">
        <v>42</v>
      </c>
      <c r="E196" s="42" t="s">
        <v>40</v>
      </c>
      <c r="F196" s="17"/>
      <c r="G196" s="18"/>
      <c r="H196" s="19"/>
      <c r="I196" s="19"/>
      <c r="J196" s="18"/>
      <c r="K196" s="19"/>
      <c r="L196" s="28">
        <f t="shared" si="4"/>
        <v>0</v>
      </c>
      <c r="M196" s="28">
        <f t="shared" si="5"/>
        <v>0</v>
      </c>
      <c r="N196" s="29"/>
      <c r="O196" s="29"/>
      <c r="P196" s="30"/>
    </row>
    <row r="197" spans="1:16" ht="36.6" x14ac:dyDescent="0.3">
      <c r="A197" s="39">
        <v>1301181</v>
      </c>
      <c r="B197" s="40" t="s">
        <v>224</v>
      </c>
      <c r="C197" s="41">
        <v>1</v>
      </c>
      <c r="D197" s="40" t="s">
        <v>42</v>
      </c>
      <c r="E197" s="42" t="s">
        <v>40</v>
      </c>
      <c r="F197" s="17"/>
      <c r="G197" s="18"/>
      <c r="H197" s="19"/>
      <c r="I197" s="19"/>
      <c r="J197" s="18"/>
      <c r="K197" s="19"/>
      <c r="L197" s="28">
        <f t="shared" si="4"/>
        <v>0</v>
      </c>
      <c r="M197" s="28">
        <f t="shared" si="5"/>
        <v>0</v>
      </c>
      <c r="N197" s="29"/>
      <c r="O197" s="29"/>
      <c r="P197" s="30"/>
    </row>
    <row r="198" spans="1:16" ht="24.6" x14ac:dyDescent="0.3">
      <c r="A198" s="39">
        <v>1301182</v>
      </c>
      <c r="B198" s="40" t="s">
        <v>225</v>
      </c>
      <c r="C198" s="41">
        <v>1</v>
      </c>
      <c r="D198" s="40" t="s">
        <v>39</v>
      </c>
      <c r="E198" s="42" t="s">
        <v>40</v>
      </c>
      <c r="F198" s="17"/>
      <c r="G198" s="18"/>
      <c r="H198" s="19"/>
      <c r="I198" s="19"/>
      <c r="J198" s="18"/>
      <c r="K198" s="19"/>
      <c r="L198" s="28">
        <f t="shared" si="4"/>
        <v>0</v>
      </c>
      <c r="M198" s="28">
        <f t="shared" si="5"/>
        <v>0</v>
      </c>
      <c r="N198" s="29"/>
      <c r="O198" s="29"/>
      <c r="P198" s="30"/>
    </row>
    <row r="199" spans="1:16" ht="24.6" x14ac:dyDescent="0.3">
      <c r="A199" s="39">
        <v>1301183</v>
      </c>
      <c r="B199" s="40" t="s">
        <v>226</v>
      </c>
      <c r="C199" s="41">
        <v>7</v>
      </c>
      <c r="D199" s="40" t="s">
        <v>39</v>
      </c>
      <c r="E199" s="42" t="s">
        <v>40</v>
      </c>
      <c r="F199" s="17"/>
      <c r="G199" s="18"/>
      <c r="H199" s="19"/>
      <c r="I199" s="19"/>
      <c r="J199" s="18"/>
      <c r="K199" s="19"/>
      <c r="L199" s="28">
        <f t="shared" si="4"/>
        <v>0</v>
      </c>
      <c r="M199" s="28">
        <f t="shared" si="5"/>
        <v>0</v>
      </c>
      <c r="N199" s="29"/>
      <c r="O199" s="29"/>
      <c r="P199" s="30"/>
    </row>
    <row r="200" spans="1:16" ht="24.6" x14ac:dyDescent="0.3">
      <c r="A200" s="39">
        <v>1301184</v>
      </c>
      <c r="B200" s="40" t="s">
        <v>227</v>
      </c>
      <c r="C200" s="41">
        <v>5</v>
      </c>
      <c r="D200" s="40" t="s">
        <v>39</v>
      </c>
      <c r="E200" s="42" t="s">
        <v>40</v>
      </c>
      <c r="F200" s="17"/>
      <c r="G200" s="18"/>
      <c r="H200" s="19"/>
      <c r="I200" s="19"/>
      <c r="J200" s="18"/>
      <c r="K200" s="19"/>
      <c r="L200" s="28">
        <f t="shared" si="4"/>
        <v>0</v>
      </c>
      <c r="M200" s="28">
        <f t="shared" si="5"/>
        <v>0</v>
      </c>
      <c r="N200" s="29"/>
      <c r="O200" s="29"/>
      <c r="P200" s="30"/>
    </row>
    <row r="201" spans="1:16" ht="24.6" x14ac:dyDescent="0.3">
      <c r="A201" s="39">
        <v>1301185</v>
      </c>
      <c r="B201" s="40" t="s">
        <v>228</v>
      </c>
      <c r="C201" s="41">
        <v>17</v>
      </c>
      <c r="D201" s="40" t="s">
        <v>39</v>
      </c>
      <c r="E201" s="42" t="s">
        <v>40</v>
      </c>
      <c r="F201" s="17"/>
      <c r="G201" s="18"/>
      <c r="H201" s="19"/>
      <c r="I201" s="19"/>
      <c r="J201" s="18"/>
      <c r="K201" s="19"/>
      <c r="L201" s="28">
        <f t="shared" si="4"/>
        <v>0</v>
      </c>
      <c r="M201" s="28">
        <f t="shared" si="5"/>
        <v>0</v>
      </c>
      <c r="N201" s="29"/>
      <c r="O201" s="29"/>
      <c r="P201" s="30"/>
    </row>
    <row r="202" spans="1:16" ht="24.6" x14ac:dyDescent="0.3">
      <c r="A202" s="39">
        <v>1301186</v>
      </c>
      <c r="B202" s="40" t="s">
        <v>229</v>
      </c>
      <c r="C202" s="41">
        <v>5</v>
      </c>
      <c r="D202" s="40" t="s">
        <v>39</v>
      </c>
      <c r="E202" s="42" t="s">
        <v>40</v>
      </c>
      <c r="F202" s="17"/>
      <c r="G202" s="18"/>
      <c r="H202" s="19"/>
      <c r="I202" s="19"/>
      <c r="J202" s="18"/>
      <c r="K202" s="19"/>
      <c r="L202" s="28">
        <f t="shared" si="4"/>
        <v>0</v>
      </c>
      <c r="M202" s="28">
        <f t="shared" si="5"/>
        <v>0</v>
      </c>
      <c r="N202" s="29"/>
      <c r="O202" s="29"/>
      <c r="P202" s="30"/>
    </row>
    <row r="203" spans="1:16" ht="36.6" x14ac:dyDescent="0.3">
      <c r="A203" s="39">
        <v>1301187</v>
      </c>
      <c r="B203" s="40" t="s">
        <v>230</v>
      </c>
      <c r="C203" s="41">
        <v>12</v>
      </c>
      <c r="D203" s="40" t="s">
        <v>39</v>
      </c>
      <c r="E203" s="42" t="s">
        <v>40</v>
      </c>
      <c r="F203" s="17"/>
      <c r="G203" s="18"/>
      <c r="H203" s="19"/>
      <c r="I203" s="19"/>
      <c r="J203" s="18"/>
      <c r="K203" s="19"/>
      <c r="L203" s="28">
        <f t="shared" si="4"/>
        <v>0</v>
      </c>
      <c r="M203" s="28">
        <f t="shared" si="5"/>
        <v>0</v>
      </c>
      <c r="N203" s="29"/>
      <c r="O203" s="29"/>
      <c r="P203" s="30"/>
    </row>
    <row r="204" spans="1:16" ht="36.6" x14ac:dyDescent="0.3">
      <c r="A204" s="39">
        <v>1301188</v>
      </c>
      <c r="B204" s="40" t="s">
        <v>231</v>
      </c>
      <c r="C204" s="41">
        <v>10</v>
      </c>
      <c r="D204" s="40" t="s">
        <v>39</v>
      </c>
      <c r="E204" s="42" t="s">
        <v>40</v>
      </c>
      <c r="F204" s="17"/>
      <c r="G204" s="18"/>
      <c r="H204" s="19"/>
      <c r="I204" s="19"/>
      <c r="J204" s="18"/>
      <c r="K204" s="19"/>
      <c r="L204" s="28">
        <f t="shared" si="4"/>
        <v>0</v>
      </c>
      <c r="M204" s="28">
        <f t="shared" si="5"/>
        <v>0</v>
      </c>
      <c r="N204" s="29"/>
      <c r="O204" s="29"/>
      <c r="P204" s="30"/>
    </row>
    <row r="205" spans="1:16" ht="24.6" x14ac:dyDescent="0.3">
      <c r="A205" s="39">
        <v>1301189</v>
      </c>
      <c r="B205" s="40" t="s">
        <v>232</v>
      </c>
      <c r="C205" s="41">
        <v>18</v>
      </c>
      <c r="D205" s="40" t="s">
        <v>39</v>
      </c>
      <c r="E205" s="42" t="s">
        <v>40</v>
      </c>
      <c r="F205" s="17"/>
      <c r="G205" s="18"/>
      <c r="H205" s="19"/>
      <c r="I205" s="19"/>
      <c r="J205" s="18"/>
      <c r="K205" s="19"/>
      <c r="L205" s="28">
        <f t="shared" si="4"/>
        <v>0</v>
      </c>
      <c r="M205" s="28">
        <f t="shared" si="5"/>
        <v>0</v>
      </c>
      <c r="N205" s="29"/>
      <c r="O205" s="29"/>
      <c r="P205" s="30"/>
    </row>
    <row r="206" spans="1:16" ht="24.6" x14ac:dyDescent="0.3">
      <c r="A206" s="39">
        <v>1301190</v>
      </c>
      <c r="B206" s="40" t="s">
        <v>233</v>
      </c>
      <c r="C206" s="41">
        <v>1</v>
      </c>
      <c r="D206" s="40" t="s">
        <v>39</v>
      </c>
      <c r="E206" s="42" t="s">
        <v>40</v>
      </c>
      <c r="F206" s="17"/>
      <c r="G206" s="18"/>
      <c r="H206" s="19"/>
      <c r="I206" s="19"/>
      <c r="J206" s="18"/>
      <c r="K206" s="19"/>
      <c r="L206" s="28">
        <f t="shared" si="4"/>
        <v>0</v>
      </c>
      <c r="M206" s="28">
        <f t="shared" si="5"/>
        <v>0</v>
      </c>
      <c r="N206" s="29"/>
      <c r="O206" s="29"/>
      <c r="P206" s="30"/>
    </row>
    <row r="207" spans="1:16" ht="24.6" x14ac:dyDescent="0.3">
      <c r="A207" s="39">
        <v>1301191</v>
      </c>
      <c r="B207" s="40" t="s">
        <v>234</v>
      </c>
      <c r="C207" s="41">
        <v>5</v>
      </c>
      <c r="D207" s="40" t="s">
        <v>42</v>
      </c>
      <c r="E207" s="42" t="s">
        <v>40</v>
      </c>
      <c r="F207" s="17"/>
      <c r="G207" s="18"/>
      <c r="H207" s="19"/>
      <c r="I207" s="19"/>
      <c r="J207" s="18"/>
      <c r="K207" s="19"/>
      <c r="L207" s="28">
        <f t="shared" si="4"/>
        <v>0</v>
      </c>
      <c r="M207" s="28">
        <f t="shared" si="5"/>
        <v>0</v>
      </c>
      <c r="N207" s="29"/>
      <c r="O207" s="29"/>
      <c r="P207" s="30"/>
    </row>
    <row r="208" spans="1:16" ht="60.6" x14ac:dyDescent="0.3">
      <c r="A208" s="39">
        <v>1301192</v>
      </c>
      <c r="B208" s="40" t="s">
        <v>235</v>
      </c>
      <c r="C208" s="41">
        <v>2</v>
      </c>
      <c r="D208" s="40" t="s">
        <v>42</v>
      </c>
      <c r="E208" s="42" t="s">
        <v>40</v>
      </c>
      <c r="F208" s="17"/>
      <c r="G208" s="18"/>
      <c r="H208" s="19"/>
      <c r="I208" s="19"/>
      <c r="J208" s="18"/>
      <c r="K208" s="19"/>
      <c r="L208" s="28">
        <f t="shared" si="4"/>
        <v>0</v>
      </c>
      <c r="M208" s="28">
        <f t="shared" si="5"/>
        <v>0</v>
      </c>
      <c r="N208" s="29"/>
      <c r="O208" s="29"/>
      <c r="P208" s="30"/>
    </row>
    <row r="209" spans="1:16" ht="60.6" x14ac:dyDescent="0.3">
      <c r="A209" s="39">
        <v>1301193</v>
      </c>
      <c r="B209" s="40" t="s">
        <v>236</v>
      </c>
      <c r="C209" s="41">
        <v>1</v>
      </c>
      <c r="D209" s="40" t="s">
        <v>42</v>
      </c>
      <c r="E209" s="42" t="s">
        <v>40</v>
      </c>
      <c r="F209" s="17"/>
      <c r="G209" s="18"/>
      <c r="H209" s="19"/>
      <c r="I209" s="19"/>
      <c r="J209" s="18"/>
      <c r="K209" s="19"/>
      <c r="L209" s="28">
        <f t="shared" si="4"/>
        <v>0</v>
      </c>
      <c r="M209" s="28">
        <f t="shared" si="5"/>
        <v>0</v>
      </c>
      <c r="N209" s="29"/>
      <c r="O209" s="29"/>
      <c r="P209" s="30"/>
    </row>
    <row r="210" spans="1:16" ht="48.6" x14ac:dyDescent="0.3">
      <c r="A210" s="39">
        <v>1301194</v>
      </c>
      <c r="B210" s="40" t="s">
        <v>237</v>
      </c>
      <c r="C210" s="41">
        <v>4</v>
      </c>
      <c r="D210" s="40" t="s">
        <v>42</v>
      </c>
      <c r="E210" s="42" t="s">
        <v>40</v>
      </c>
      <c r="F210" s="17"/>
      <c r="G210" s="18"/>
      <c r="H210" s="19"/>
      <c r="I210" s="19"/>
      <c r="J210" s="18"/>
      <c r="K210" s="19"/>
      <c r="L210" s="28">
        <f t="shared" ref="L210:L273" si="6">SUM(C210*I210)</f>
        <v>0</v>
      </c>
      <c r="M210" s="28">
        <f t="shared" ref="M210:M273" si="7">SUM(C210*K210)</f>
        <v>0</v>
      </c>
      <c r="N210" s="29"/>
      <c r="O210" s="29"/>
      <c r="P210" s="30"/>
    </row>
    <row r="211" spans="1:16" ht="48.6" x14ac:dyDescent="0.3">
      <c r="A211" s="39">
        <v>1301195</v>
      </c>
      <c r="B211" s="40" t="s">
        <v>237</v>
      </c>
      <c r="C211" s="41">
        <v>2</v>
      </c>
      <c r="D211" s="40" t="s">
        <v>42</v>
      </c>
      <c r="E211" s="42" t="s">
        <v>40</v>
      </c>
      <c r="F211" s="17"/>
      <c r="G211" s="18"/>
      <c r="H211" s="19"/>
      <c r="I211" s="19"/>
      <c r="J211" s="18"/>
      <c r="K211" s="19"/>
      <c r="L211" s="28">
        <f t="shared" si="6"/>
        <v>0</v>
      </c>
      <c r="M211" s="28">
        <f t="shared" si="7"/>
        <v>0</v>
      </c>
      <c r="N211" s="29"/>
      <c r="O211" s="29"/>
      <c r="P211" s="30"/>
    </row>
    <row r="212" spans="1:16" ht="60.6" x14ac:dyDescent="0.3">
      <c r="A212" s="39">
        <v>1301196</v>
      </c>
      <c r="B212" s="40" t="s">
        <v>238</v>
      </c>
      <c r="C212" s="41">
        <v>2</v>
      </c>
      <c r="D212" s="40" t="s">
        <v>39</v>
      </c>
      <c r="E212" s="42" t="s">
        <v>40</v>
      </c>
      <c r="F212" s="17"/>
      <c r="G212" s="18"/>
      <c r="H212" s="19"/>
      <c r="I212" s="19"/>
      <c r="J212" s="18"/>
      <c r="K212" s="19"/>
      <c r="L212" s="28">
        <f t="shared" si="6"/>
        <v>0</v>
      </c>
      <c r="M212" s="28">
        <f t="shared" si="7"/>
        <v>0</v>
      </c>
      <c r="N212" s="29"/>
      <c r="O212" s="29"/>
      <c r="P212" s="30"/>
    </row>
    <row r="213" spans="1:16" ht="36.6" x14ac:dyDescent="0.3">
      <c r="A213" s="39">
        <v>1301197</v>
      </c>
      <c r="B213" s="40" t="s">
        <v>239</v>
      </c>
      <c r="C213" s="41">
        <v>3</v>
      </c>
      <c r="D213" s="40" t="s">
        <v>42</v>
      </c>
      <c r="E213" s="42" t="s">
        <v>40</v>
      </c>
      <c r="F213" s="17"/>
      <c r="G213" s="18"/>
      <c r="H213" s="19"/>
      <c r="I213" s="19"/>
      <c r="J213" s="18"/>
      <c r="K213" s="19"/>
      <c r="L213" s="28">
        <f t="shared" si="6"/>
        <v>0</v>
      </c>
      <c r="M213" s="28">
        <f t="shared" si="7"/>
        <v>0</v>
      </c>
      <c r="N213" s="29"/>
      <c r="O213" s="29"/>
      <c r="P213" s="30"/>
    </row>
    <row r="214" spans="1:16" ht="24.6" x14ac:dyDescent="0.3">
      <c r="A214" s="39">
        <v>1301198</v>
      </c>
      <c r="B214" s="40" t="s">
        <v>240</v>
      </c>
      <c r="C214" s="41">
        <v>5</v>
      </c>
      <c r="D214" s="40" t="s">
        <v>42</v>
      </c>
      <c r="E214" s="42" t="s">
        <v>40</v>
      </c>
      <c r="F214" s="17"/>
      <c r="G214" s="18"/>
      <c r="H214" s="19"/>
      <c r="I214" s="19"/>
      <c r="J214" s="18"/>
      <c r="K214" s="19"/>
      <c r="L214" s="28">
        <f t="shared" si="6"/>
        <v>0</v>
      </c>
      <c r="M214" s="28">
        <f t="shared" si="7"/>
        <v>0</v>
      </c>
      <c r="N214" s="29"/>
      <c r="O214" s="29"/>
      <c r="P214" s="30"/>
    </row>
    <row r="215" spans="1:16" ht="36.6" x14ac:dyDescent="0.3">
      <c r="A215" s="39">
        <v>1301199</v>
      </c>
      <c r="B215" s="40" t="s">
        <v>241</v>
      </c>
      <c r="C215" s="41">
        <v>1</v>
      </c>
      <c r="D215" s="40" t="s">
        <v>42</v>
      </c>
      <c r="E215" s="42" t="s">
        <v>40</v>
      </c>
      <c r="F215" s="17"/>
      <c r="G215" s="18"/>
      <c r="H215" s="19"/>
      <c r="I215" s="19"/>
      <c r="J215" s="18"/>
      <c r="K215" s="19"/>
      <c r="L215" s="28">
        <f t="shared" si="6"/>
        <v>0</v>
      </c>
      <c r="M215" s="28">
        <f t="shared" si="7"/>
        <v>0</v>
      </c>
      <c r="N215" s="29"/>
      <c r="O215" s="29"/>
      <c r="P215" s="30"/>
    </row>
    <row r="216" spans="1:16" ht="24.6" x14ac:dyDescent="0.3">
      <c r="A216" s="39">
        <v>1301200</v>
      </c>
      <c r="B216" s="40" t="s">
        <v>242</v>
      </c>
      <c r="C216" s="41">
        <v>1</v>
      </c>
      <c r="D216" s="40" t="s">
        <v>39</v>
      </c>
      <c r="E216" s="42" t="s">
        <v>40</v>
      </c>
      <c r="F216" s="17"/>
      <c r="G216" s="18"/>
      <c r="H216" s="19"/>
      <c r="I216" s="19"/>
      <c r="J216" s="18"/>
      <c r="K216" s="19"/>
      <c r="L216" s="28">
        <f t="shared" si="6"/>
        <v>0</v>
      </c>
      <c r="M216" s="28">
        <f t="shared" si="7"/>
        <v>0</v>
      </c>
      <c r="N216" s="29"/>
      <c r="O216" s="29"/>
      <c r="P216" s="30"/>
    </row>
    <row r="217" spans="1:16" ht="36.6" x14ac:dyDescent="0.3">
      <c r="A217" s="39">
        <v>1301201</v>
      </c>
      <c r="B217" s="40" t="s">
        <v>243</v>
      </c>
      <c r="C217" s="41">
        <v>3</v>
      </c>
      <c r="D217" s="40" t="s">
        <v>39</v>
      </c>
      <c r="E217" s="42" t="s">
        <v>40</v>
      </c>
      <c r="F217" s="17"/>
      <c r="G217" s="18"/>
      <c r="H217" s="19"/>
      <c r="I217" s="19"/>
      <c r="J217" s="18"/>
      <c r="K217" s="19"/>
      <c r="L217" s="28">
        <f t="shared" si="6"/>
        <v>0</v>
      </c>
      <c r="M217" s="28">
        <f t="shared" si="7"/>
        <v>0</v>
      </c>
      <c r="N217" s="29"/>
      <c r="O217" s="29"/>
      <c r="P217" s="30"/>
    </row>
    <row r="218" spans="1:16" ht="36.6" x14ac:dyDescent="0.3">
      <c r="A218" s="39">
        <v>1301202</v>
      </c>
      <c r="B218" s="40" t="s">
        <v>244</v>
      </c>
      <c r="C218" s="41">
        <v>67</v>
      </c>
      <c r="D218" s="40" t="s">
        <v>39</v>
      </c>
      <c r="E218" s="42" t="s">
        <v>40</v>
      </c>
      <c r="F218" s="17"/>
      <c r="G218" s="18"/>
      <c r="H218" s="19"/>
      <c r="I218" s="19"/>
      <c r="J218" s="18"/>
      <c r="K218" s="19"/>
      <c r="L218" s="28">
        <f t="shared" si="6"/>
        <v>0</v>
      </c>
      <c r="M218" s="28">
        <f t="shared" si="7"/>
        <v>0</v>
      </c>
      <c r="N218" s="29"/>
      <c r="O218" s="29"/>
      <c r="P218" s="30"/>
    </row>
    <row r="219" spans="1:16" ht="36.6" x14ac:dyDescent="0.3">
      <c r="A219" s="39">
        <v>1301203</v>
      </c>
      <c r="B219" s="40" t="s">
        <v>245</v>
      </c>
      <c r="C219" s="41">
        <v>4</v>
      </c>
      <c r="D219" s="40" t="s">
        <v>39</v>
      </c>
      <c r="E219" s="42" t="s">
        <v>40</v>
      </c>
      <c r="F219" s="17"/>
      <c r="G219" s="18"/>
      <c r="H219" s="19"/>
      <c r="I219" s="19"/>
      <c r="J219" s="18"/>
      <c r="K219" s="19"/>
      <c r="L219" s="28">
        <f t="shared" si="6"/>
        <v>0</v>
      </c>
      <c r="M219" s="28">
        <f t="shared" si="7"/>
        <v>0</v>
      </c>
      <c r="N219" s="29"/>
      <c r="O219" s="29"/>
      <c r="P219" s="30"/>
    </row>
    <row r="220" spans="1:16" ht="48.6" x14ac:dyDescent="0.3">
      <c r="A220" s="39">
        <v>1301204</v>
      </c>
      <c r="B220" s="40" t="s">
        <v>246</v>
      </c>
      <c r="C220" s="41">
        <v>2</v>
      </c>
      <c r="D220" s="40" t="s">
        <v>39</v>
      </c>
      <c r="E220" s="42" t="s">
        <v>40</v>
      </c>
      <c r="F220" s="17"/>
      <c r="G220" s="18"/>
      <c r="H220" s="19"/>
      <c r="I220" s="19"/>
      <c r="J220" s="18"/>
      <c r="K220" s="19"/>
      <c r="L220" s="28">
        <f t="shared" si="6"/>
        <v>0</v>
      </c>
      <c r="M220" s="28">
        <f t="shared" si="7"/>
        <v>0</v>
      </c>
      <c r="N220" s="29"/>
      <c r="O220" s="29"/>
      <c r="P220" s="30"/>
    </row>
    <row r="221" spans="1:16" ht="24.6" x14ac:dyDescent="0.3">
      <c r="A221" s="39">
        <v>1301205</v>
      </c>
      <c r="B221" s="40" t="s">
        <v>247</v>
      </c>
      <c r="C221" s="41">
        <v>3</v>
      </c>
      <c r="D221" s="40" t="s">
        <v>39</v>
      </c>
      <c r="E221" s="42" t="s">
        <v>40</v>
      </c>
      <c r="F221" s="17"/>
      <c r="G221" s="18"/>
      <c r="H221" s="19"/>
      <c r="I221" s="19"/>
      <c r="J221" s="18"/>
      <c r="K221" s="19"/>
      <c r="L221" s="28">
        <f t="shared" si="6"/>
        <v>0</v>
      </c>
      <c r="M221" s="28">
        <f t="shared" si="7"/>
        <v>0</v>
      </c>
      <c r="N221" s="29"/>
      <c r="O221" s="29"/>
      <c r="P221" s="30"/>
    </row>
    <row r="222" spans="1:16" ht="24.6" x14ac:dyDescent="0.3">
      <c r="A222" s="39">
        <v>1301206</v>
      </c>
      <c r="B222" s="40" t="s">
        <v>248</v>
      </c>
      <c r="C222" s="41">
        <v>3</v>
      </c>
      <c r="D222" s="40" t="s">
        <v>39</v>
      </c>
      <c r="E222" s="42" t="s">
        <v>40</v>
      </c>
      <c r="F222" s="17"/>
      <c r="G222" s="18"/>
      <c r="H222" s="19"/>
      <c r="I222" s="19"/>
      <c r="J222" s="18"/>
      <c r="K222" s="19"/>
      <c r="L222" s="28">
        <f t="shared" si="6"/>
        <v>0</v>
      </c>
      <c r="M222" s="28">
        <f t="shared" si="7"/>
        <v>0</v>
      </c>
      <c r="N222" s="29"/>
      <c r="O222" s="29"/>
      <c r="P222" s="30"/>
    </row>
    <row r="223" spans="1:16" ht="24.6" x14ac:dyDescent="0.3">
      <c r="A223" s="39">
        <v>1301207</v>
      </c>
      <c r="B223" s="40" t="s">
        <v>249</v>
      </c>
      <c r="C223" s="41">
        <v>1</v>
      </c>
      <c r="D223" s="40" t="s">
        <v>62</v>
      </c>
      <c r="E223" s="42" t="s">
        <v>40</v>
      </c>
      <c r="F223" s="17"/>
      <c r="G223" s="18"/>
      <c r="H223" s="19"/>
      <c r="I223" s="19"/>
      <c r="J223" s="18"/>
      <c r="K223" s="19"/>
      <c r="L223" s="28">
        <f t="shared" si="6"/>
        <v>0</v>
      </c>
      <c r="M223" s="28">
        <f t="shared" si="7"/>
        <v>0</v>
      </c>
      <c r="N223" s="29"/>
      <c r="O223" s="29"/>
      <c r="P223" s="30"/>
    </row>
    <row r="224" spans="1:16" ht="60.6" x14ac:dyDescent="0.3">
      <c r="A224" s="39">
        <v>1301208</v>
      </c>
      <c r="B224" s="40" t="s">
        <v>250</v>
      </c>
      <c r="C224" s="41">
        <v>3</v>
      </c>
      <c r="D224" s="40" t="s">
        <v>221</v>
      </c>
      <c r="E224" s="42" t="s">
        <v>40</v>
      </c>
      <c r="F224" s="17"/>
      <c r="G224" s="18"/>
      <c r="H224" s="19"/>
      <c r="I224" s="19"/>
      <c r="J224" s="18"/>
      <c r="K224" s="19"/>
      <c r="L224" s="28">
        <f t="shared" si="6"/>
        <v>0</v>
      </c>
      <c r="M224" s="28">
        <f t="shared" si="7"/>
        <v>0</v>
      </c>
      <c r="N224" s="29"/>
      <c r="O224" s="29"/>
      <c r="P224" s="30"/>
    </row>
    <row r="225" spans="1:16" ht="60.6" x14ac:dyDescent="0.3">
      <c r="A225" s="39">
        <v>1301209</v>
      </c>
      <c r="B225" s="40" t="s">
        <v>251</v>
      </c>
      <c r="C225" s="41">
        <v>2</v>
      </c>
      <c r="D225" s="40" t="s">
        <v>221</v>
      </c>
      <c r="E225" s="42" t="s">
        <v>40</v>
      </c>
      <c r="F225" s="17"/>
      <c r="G225" s="18"/>
      <c r="H225" s="19"/>
      <c r="I225" s="19"/>
      <c r="J225" s="18"/>
      <c r="K225" s="19"/>
      <c r="L225" s="28">
        <f t="shared" si="6"/>
        <v>0</v>
      </c>
      <c r="M225" s="28">
        <f t="shared" si="7"/>
        <v>0</v>
      </c>
      <c r="N225" s="29"/>
      <c r="O225" s="29"/>
      <c r="P225" s="30"/>
    </row>
    <row r="226" spans="1:16" ht="24.6" x14ac:dyDescent="0.3">
      <c r="A226" s="39">
        <v>1301210</v>
      </c>
      <c r="B226" s="40" t="s">
        <v>252</v>
      </c>
      <c r="C226" s="41">
        <v>5</v>
      </c>
      <c r="D226" s="40" t="s">
        <v>253</v>
      </c>
      <c r="E226" s="42" t="s">
        <v>40</v>
      </c>
      <c r="F226" s="17"/>
      <c r="G226" s="18"/>
      <c r="H226" s="19"/>
      <c r="I226" s="19"/>
      <c r="J226" s="18"/>
      <c r="K226" s="19"/>
      <c r="L226" s="28">
        <f t="shared" si="6"/>
        <v>0</v>
      </c>
      <c r="M226" s="28">
        <f t="shared" si="7"/>
        <v>0</v>
      </c>
      <c r="N226" s="29"/>
      <c r="O226" s="29"/>
      <c r="P226" s="30"/>
    </row>
    <row r="227" spans="1:16" ht="24.6" x14ac:dyDescent="0.3">
      <c r="A227" s="39">
        <v>1301211</v>
      </c>
      <c r="B227" s="40" t="s">
        <v>254</v>
      </c>
      <c r="C227" s="41">
        <v>2</v>
      </c>
      <c r="D227" s="40" t="s">
        <v>39</v>
      </c>
      <c r="E227" s="42" t="s">
        <v>40</v>
      </c>
      <c r="F227" s="17"/>
      <c r="G227" s="18"/>
      <c r="H227" s="19"/>
      <c r="I227" s="19"/>
      <c r="J227" s="18"/>
      <c r="K227" s="19"/>
      <c r="L227" s="28">
        <f t="shared" si="6"/>
        <v>0</v>
      </c>
      <c r="M227" s="28">
        <f t="shared" si="7"/>
        <v>0</v>
      </c>
      <c r="N227" s="29"/>
      <c r="O227" s="29"/>
      <c r="P227" s="30"/>
    </row>
    <row r="228" spans="1:16" ht="24.6" x14ac:dyDescent="0.3">
      <c r="A228" s="39">
        <v>1301212</v>
      </c>
      <c r="B228" s="40" t="s">
        <v>255</v>
      </c>
      <c r="C228" s="41">
        <v>3</v>
      </c>
      <c r="D228" s="40" t="s">
        <v>62</v>
      </c>
      <c r="E228" s="42" t="s">
        <v>40</v>
      </c>
      <c r="F228" s="17"/>
      <c r="G228" s="18"/>
      <c r="H228" s="19"/>
      <c r="I228" s="19"/>
      <c r="J228" s="18"/>
      <c r="K228" s="19"/>
      <c r="L228" s="28">
        <f t="shared" si="6"/>
        <v>0</v>
      </c>
      <c r="M228" s="28">
        <f t="shared" si="7"/>
        <v>0</v>
      </c>
      <c r="N228" s="29"/>
      <c r="O228" s="29"/>
      <c r="P228" s="30"/>
    </row>
    <row r="229" spans="1:16" ht="24.6" x14ac:dyDescent="0.3">
      <c r="A229" s="39">
        <v>1301213</v>
      </c>
      <c r="B229" s="40" t="s">
        <v>256</v>
      </c>
      <c r="C229" s="41">
        <v>22</v>
      </c>
      <c r="D229" s="40" t="s">
        <v>39</v>
      </c>
      <c r="E229" s="42" t="s">
        <v>40</v>
      </c>
      <c r="F229" s="17"/>
      <c r="G229" s="18"/>
      <c r="H229" s="19"/>
      <c r="I229" s="19"/>
      <c r="J229" s="18"/>
      <c r="K229" s="19"/>
      <c r="L229" s="28">
        <f t="shared" si="6"/>
        <v>0</v>
      </c>
      <c r="M229" s="28">
        <f t="shared" si="7"/>
        <v>0</v>
      </c>
      <c r="N229" s="29"/>
      <c r="O229" s="29"/>
      <c r="P229" s="30"/>
    </row>
    <row r="230" spans="1:16" ht="48.6" x14ac:dyDescent="0.3">
      <c r="A230" s="39">
        <v>1301214</v>
      </c>
      <c r="B230" s="40" t="s">
        <v>257</v>
      </c>
      <c r="C230" s="41">
        <v>40</v>
      </c>
      <c r="D230" s="40" t="s">
        <v>39</v>
      </c>
      <c r="E230" s="42" t="s">
        <v>40</v>
      </c>
      <c r="F230" s="17"/>
      <c r="G230" s="18"/>
      <c r="H230" s="19"/>
      <c r="I230" s="19"/>
      <c r="J230" s="18"/>
      <c r="K230" s="19"/>
      <c r="L230" s="28">
        <f t="shared" si="6"/>
        <v>0</v>
      </c>
      <c r="M230" s="28">
        <f t="shared" si="7"/>
        <v>0</v>
      </c>
      <c r="N230" s="29"/>
      <c r="O230" s="29"/>
      <c r="P230" s="30"/>
    </row>
    <row r="231" spans="1:16" ht="24.6" x14ac:dyDescent="0.3">
      <c r="A231" s="39">
        <v>1301215</v>
      </c>
      <c r="B231" s="40" t="s">
        <v>258</v>
      </c>
      <c r="C231" s="41">
        <v>2</v>
      </c>
      <c r="D231" s="40" t="s">
        <v>42</v>
      </c>
      <c r="E231" s="42" t="s">
        <v>40</v>
      </c>
      <c r="F231" s="17"/>
      <c r="G231" s="18"/>
      <c r="H231" s="19"/>
      <c r="I231" s="19"/>
      <c r="J231" s="18"/>
      <c r="K231" s="19"/>
      <c r="L231" s="28">
        <f t="shared" si="6"/>
        <v>0</v>
      </c>
      <c r="M231" s="28">
        <f t="shared" si="7"/>
        <v>0</v>
      </c>
      <c r="N231" s="29"/>
      <c r="O231" s="29"/>
      <c r="P231" s="30"/>
    </row>
    <row r="232" spans="1:16" ht="24.6" x14ac:dyDescent="0.3">
      <c r="A232" s="39">
        <v>1301216</v>
      </c>
      <c r="B232" s="40" t="s">
        <v>259</v>
      </c>
      <c r="C232" s="41">
        <v>20</v>
      </c>
      <c r="D232" s="40" t="s">
        <v>42</v>
      </c>
      <c r="E232" s="42" t="s">
        <v>40</v>
      </c>
      <c r="F232" s="17"/>
      <c r="G232" s="18"/>
      <c r="H232" s="19"/>
      <c r="I232" s="19"/>
      <c r="J232" s="18"/>
      <c r="K232" s="19"/>
      <c r="L232" s="28">
        <f t="shared" si="6"/>
        <v>0</v>
      </c>
      <c r="M232" s="28">
        <f t="shared" si="7"/>
        <v>0</v>
      </c>
      <c r="N232" s="29"/>
      <c r="O232" s="29"/>
      <c r="P232" s="30"/>
    </row>
    <row r="233" spans="1:16" ht="24.6" x14ac:dyDescent="0.3">
      <c r="A233" s="39">
        <v>1301217</v>
      </c>
      <c r="B233" s="40" t="s">
        <v>260</v>
      </c>
      <c r="C233" s="41">
        <v>1</v>
      </c>
      <c r="D233" s="40" t="s">
        <v>42</v>
      </c>
      <c r="E233" s="42" t="s">
        <v>40</v>
      </c>
      <c r="F233" s="17"/>
      <c r="G233" s="18"/>
      <c r="H233" s="19"/>
      <c r="I233" s="19"/>
      <c r="J233" s="18"/>
      <c r="K233" s="19"/>
      <c r="L233" s="28">
        <f t="shared" si="6"/>
        <v>0</v>
      </c>
      <c r="M233" s="28">
        <f t="shared" si="7"/>
        <v>0</v>
      </c>
      <c r="N233" s="29"/>
      <c r="O233" s="29"/>
      <c r="P233" s="30"/>
    </row>
    <row r="234" spans="1:16" ht="24.6" x14ac:dyDescent="0.3">
      <c r="A234" s="39">
        <v>1301218</v>
      </c>
      <c r="B234" s="40" t="s">
        <v>261</v>
      </c>
      <c r="C234" s="41">
        <v>2</v>
      </c>
      <c r="D234" s="40" t="s">
        <v>39</v>
      </c>
      <c r="E234" s="42" t="s">
        <v>40</v>
      </c>
      <c r="F234" s="17"/>
      <c r="G234" s="18"/>
      <c r="H234" s="19"/>
      <c r="I234" s="19"/>
      <c r="J234" s="18"/>
      <c r="K234" s="19"/>
      <c r="L234" s="28">
        <f t="shared" si="6"/>
        <v>0</v>
      </c>
      <c r="M234" s="28">
        <f t="shared" si="7"/>
        <v>0</v>
      </c>
      <c r="N234" s="29"/>
      <c r="O234" s="29"/>
      <c r="P234" s="30"/>
    </row>
    <row r="235" spans="1:16" ht="24.6" x14ac:dyDescent="0.3">
      <c r="A235" s="39">
        <v>1301219</v>
      </c>
      <c r="B235" s="40" t="s">
        <v>262</v>
      </c>
      <c r="C235" s="41">
        <v>10</v>
      </c>
      <c r="D235" s="40" t="s">
        <v>42</v>
      </c>
      <c r="E235" s="42" t="s">
        <v>40</v>
      </c>
      <c r="F235" s="17"/>
      <c r="G235" s="18"/>
      <c r="H235" s="19"/>
      <c r="I235" s="19"/>
      <c r="J235" s="18"/>
      <c r="K235" s="19"/>
      <c r="L235" s="28">
        <f t="shared" si="6"/>
        <v>0</v>
      </c>
      <c r="M235" s="28">
        <f t="shared" si="7"/>
        <v>0</v>
      </c>
      <c r="N235" s="29"/>
      <c r="O235" s="29"/>
      <c r="P235" s="30"/>
    </row>
    <row r="236" spans="1:16" ht="36.6" x14ac:dyDescent="0.3">
      <c r="A236" s="39">
        <v>1301220</v>
      </c>
      <c r="B236" s="40" t="s">
        <v>263</v>
      </c>
      <c r="C236" s="41">
        <v>10</v>
      </c>
      <c r="D236" s="40" t="s">
        <v>42</v>
      </c>
      <c r="E236" s="42" t="s">
        <v>40</v>
      </c>
      <c r="F236" s="17"/>
      <c r="G236" s="18"/>
      <c r="H236" s="19"/>
      <c r="I236" s="19"/>
      <c r="J236" s="18"/>
      <c r="K236" s="19"/>
      <c r="L236" s="28">
        <f t="shared" si="6"/>
        <v>0</v>
      </c>
      <c r="M236" s="28">
        <f t="shared" si="7"/>
        <v>0</v>
      </c>
      <c r="N236" s="29"/>
      <c r="O236" s="29"/>
      <c r="P236" s="30"/>
    </row>
    <row r="237" spans="1:16" ht="24.6" x14ac:dyDescent="0.3">
      <c r="A237" s="39">
        <v>1301221</v>
      </c>
      <c r="B237" s="40" t="s">
        <v>264</v>
      </c>
      <c r="C237" s="41">
        <v>10</v>
      </c>
      <c r="D237" s="40" t="s">
        <v>42</v>
      </c>
      <c r="E237" s="42" t="s">
        <v>40</v>
      </c>
      <c r="F237" s="17"/>
      <c r="G237" s="18"/>
      <c r="H237" s="19"/>
      <c r="I237" s="19"/>
      <c r="J237" s="18"/>
      <c r="K237" s="19"/>
      <c r="L237" s="28">
        <f t="shared" si="6"/>
        <v>0</v>
      </c>
      <c r="M237" s="28">
        <f t="shared" si="7"/>
        <v>0</v>
      </c>
      <c r="N237" s="29"/>
      <c r="O237" s="29"/>
      <c r="P237" s="30"/>
    </row>
    <row r="238" spans="1:16" ht="24.6" x14ac:dyDescent="0.3">
      <c r="A238" s="39">
        <v>1301222</v>
      </c>
      <c r="B238" s="40" t="s">
        <v>265</v>
      </c>
      <c r="C238" s="41">
        <v>4</v>
      </c>
      <c r="D238" s="40" t="s">
        <v>39</v>
      </c>
      <c r="E238" s="42" t="s">
        <v>40</v>
      </c>
      <c r="F238" s="17"/>
      <c r="G238" s="18"/>
      <c r="H238" s="19"/>
      <c r="I238" s="19"/>
      <c r="J238" s="18"/>
      <c r="K238" s="19"/>
      <c r="L238" s="28">
        <f t="shared" si="6"/>
        <v>0</v>
      </c>
      <c r="M238" s="28">
        <f t="shared" si="7"/>
        <v>0</v>
      </c>
      <c r="N238" s="29"/>
      <c r="O238" s="29"/>
      <c r="P238" s="30"/>
    </row>
    <row r="239" spans="1:16" ht="24.6" x14ac:dyDescent="0.3">
      <c r="A239" s="39">
        <v>1301223</v>
      </c>
      <c r="B239" s="40" t="s">
        <v>266</v>
      </c>
      <c r="C239" s="41">
        <v>3</v>
      </c>
      <c r="D239" s="40" t="s">
        <v>39</v>
      </c>
      <c r="E239" s="42" t="s">
        <v>40</v>
      </c>
      <c r="F239" s="17"/>
      <c r="G239" s="18"/>
      <c r="H239" s="19"/>
      <c r="I239" s="19"/>
      <c r="J239" s="18"/>
      <c r="K239" s="19"/>
      <c r="L239" s="28">
        <f t="shared" si="6"/>
        <v>0</v>
      </c>
      <c r="M239" s="28">
        <f t="shared" si="7"/>
        <v>0</v>
      </c>
      <c r="N239" s="29"/>
      <c r="O239" s="29"/>
      <c r="P239" s="30"/>
    </row>
    <row r="240" spans="1:16" ht="48.6" x14ac:dyDescent="0.3">
      <c r="A240" s="39">
        <v>1301224</v>
      </c>
      <c r="B240" s="40" t="s">
        <v>267</v>
      </c>
      <c r="C240" s="41">
        <v>3</v>
      </c>
      <c r="D240" s="40" t="s">
        <v>42</v>
      </c>
      <c r="E240" s="42" t="s">
        <v>40</v>
      </c>
      <c r="F240" s="17"/>
      <c r="G240" s="18"/>
      <c r="H240" s="19"/>
      <c r="I240" s="19"/>
      <c r="J240" s="18"/>
      <c r="K240" s="19"/>
      <c r="L240" s="28">
        <f t="shared" si="6"/>
        <v>0</v>
      </c>
      <c r="M240" s="28">
        <f t="shared" si="7"/>
        <v>0</v>
      </c>
      <c r="N240" s="29"/>
      <c r="O240" s="29"/>
      <c r="P240" s="30"/>
    </row>
    <row r="241" spans="1:16" ht="36.6" x14ac:dyDescent="0.3">
      <c r="A241" s="39">
        <v>1301225</v>
      </c>
      <c r="B241" s="40" t="s">
        <v>268</v>
      </c>
      <c r="C241" s="41">
        <v>30</v>
      </c>
      <c r="D241" s="40" t="s">
        <v>42</v>
      </c>
      <c r="E241" s="42" t="s">
        <v>40</v>
      </c>
      <c r="F241" s="17"/>
      <c r="G241" s="18"/>
      <c r="H241" s="19"/>
      <c r="I241" s="19"/>
      <c r="J241" s="18"/>
      <c r="K241" s="19"/>
      <c r="L241" s="28">
        <f t="shared" si="6"/>
        <v>0</v>
      </c>
      <c r="M241" s="28">
        <f t="shared" si="7"/>
        <v>0</v>
      </c>
      <c r="N241" s="29"/>
      <c r="O241" s="29"/>
      <c r="P241" s="30"/>
    </row>
    <row r="242" spans="1:16" ht="24.6" x14ac:dyDescent="0.3">
      <c r="A242" s="39">
        <v>1301226</v>
      </c>
      <c r="B242" s="40" t="s">
        <v>269</v>
      </c>
      <c r="C242" s="41">
        <v>1</v>
      </c>
      <c r="D242" s="40" t="s">
        <v>62</v>
      </c>
      <c r="E242" s="42" t="s">
        <v>40</v>
      </c>
      <c r="F242" s="17"/>
      <c r="G242" s="18"/>
      <c r="H242" s="19"/>
      <c r="I242" s="19"/>
      <c r="J242" s="18"/>
      <c r="K242" s="19"/>
      <c r="L242" s="28">
        <f t="shared" si="6"/>
        <v>0</v>
      </c>
      <c r="M242" s="28">
        <f t="shared" si="7"/>
        <v>0</v>
      </c>
      <c r="N242" s="29"/>
      <c r="O242" s="29"/>
      <c r="P242" s="30"/>
    </row>
    <row r="243" spans="1:16" ht="48.6" x14ac:dyDescent="0.3">
      <c r="A243" s="39">
        <v>1301227</v>
      </c>
      <c r="B243" s="40" t="s">
        <v>270</v>
      </c>
      <c r="C243" s="41">
        <v>4</v>
      </c>
      <c r="D243" s="40" t="s">
        <v>42</v>
      </c>
      <c r="E243" s="42" t="s">
        <v>40</v>
      </c>
      <c r="F243" s="17"/>
      <c r="G243" s="18"/>
      <c r="H243" s="19"/>
      <c r="I243" s="19"/>
      <c r="J243" s="18"/>
      <c r="K243" s="19"/>
      <c r="L243" s="28">
        <f t="shared" si="6"/>
        <v>0</v>
      </c>
      <c r="M243" s="28">
        <f t="shared" si="7"/>
        <v>0</v>
      </c>
      <c r="N243" s="29"/>
      <c r="O243" s="29"/>
      <c r="P243" s="30"/>
    </row>
    <row r="244" spans="1:16" ht="48.6" x14ac:dyDescent="0.3">
      <c r="A244" s="39">
        <v>1301228</v>
      </c>
      <c r="B244" s="40" t="s">
        <v>271</v>
      </c>
      <c r="C244" s="41">
        <v>1</v>
      </c>
      <c r="D244" s="40" t="s">
        <v>42</v>
      </c>
      <c r="E244" s="42" t="s">
        <v>40</v>
      </c>
      <c r="F244" s="17"/>
      <c r="G244" s="18"/>
      <c r="H244" s="19"/>
      <c r="I244" s="19"/>
      <c r="J244" s="18"/>
      <c r="K244" s="19"/>
      <c r="L244" s="28">
        <f t="shared" si="6"/>
        <v>0</v>
      </c>
      <c r="M244" s="28">
        <f t="shared" si="7"/>
        <v>0</v>
      </c>
      <c r="N244" s="29"/>
      <c r="O244" s="29"/>
      <c r="P244" s="30"/>
    </row>
    <row r="245" spans="1:16" ht="48.6" x14ac:dyDescent="0.3">
      <c r="A245" s="39">
        <v>1301229</v>
      </c>
      <c r="B245" s="40" t="s">
        <v>272</v>
      </c>
      <c r="C245" s="41">
        <v>1</v>
      </c>
      <c r="D245" s="40" t="s">
        <v>42</v>
      </c>
      <c r="E245" s="42" t="s">
        <v>40</v>
      </c>
      <c r="F245" s="17"/>
      <c r="G245" s="18"/>
      <c r="H245" s="19"/>
      <c r="I245" s="19"/>
      <c r="J245" s="18"/>
      <c r="K245" s="19"/>
      <c r="L245" s="28">
        <f t="shared" si="6"/>
        <v>0</v>
      </c>
      <c r="M245" s="28">
        <f t="shared" si="7"/>
        <v>0</v>
      </c>
      <c r="N245" s="29"/>
      <c r="O245" s="29"/>
      <c r="P245" s="30"/>
    </row>
    <row r="246" spans="1:16" ht="24.6" x14ac:dyDescent="0.3">
      <c r="A246" s="39">
        <v>1301230</v>
      </c>
      <c r="B246" s="40" t="s">
        <v>273</v>
      </c>
      <c r="C246" s="41">
        <v>2</v>
      </c>
      <c r="D246" s="40" t="s">
        <v>42</v>
      </c>
      <c r="E246" s="42" t="s">
        <v>40</v>
      </c>
      <c r="F246" s="17"/>
      <c r="G246" s="18"/>
      <c r="H246" s="19"/>
      <c r="I246" s="19"/>
      <c r="J246" s="18"/>
      <c r="K246" s="19"/>
      <c r="L246" s="28">
        <f t="shared" si="6"/>
        <v>0</v>
      </c>
      <c r="M246" s="28">
        <f t="shared" si="7"/>
        <v>0</v>
      </c>
      <c r="N246" s="29"/>
      <c r="O246" s="29"/>
      <c r="P246" s="30"/>
    </row>
    <row r="247" spans="1:16" ht="48.6" x14ac:dyDescent="0.3">
      <c r="A247" s="39">
        <v>1301231</v>
      </c>
      <c r="B247" s="40" t="s">
        <v>274</v>
      </c>
      <c r="C247" s="41">
        <v>1</v>
      </c>
      <c r="D247" s="40" t="s">
        <v>39</v>
      </c>
      <c r="E247" s="42" t="s">
        <v>40</v>
      </c>
      <c r="F247" s="17"/>
      <c r="G247" s="18"/>
      <c r="H247" s="19"/>
      <c r="I247" s="19"/>
      <c r="J247" s="18"/>
      <c r="K247" s="19"/>
      <c r="L247" s="28">
        <f t="shared" si="6"/>
        <v>0</v>
      </c>
      <c r="M247" s="28">
        <f t="shared" si="7"/>
        <v>0</v>
      </c>
      <c r="N247" s="29"/>
      <c r="O247" s="29"/>
      <c r="P247" s="30"/>
    </row>
    <row r="248" spans="1:16" ht="36.6" x14ac:dyDescent="0.3">
      <c r="A248" s="39">
        <v>1301232</v>
      </c>
      <c r="B248" s="40" t="s">
        <v>275</v>
      </c>
      <c r="C248" s="41">
        <v>2</v>
      </c>
      <c r="D248" s="40" t="s">
        <v>62</v>
      </c>
      <c r="E248" s="42" t="s">
        <v>40</v>
      </c>
      <c r="F248" s="17"/>
      <c r="G248" s="18"/>
      <c r="H248" s="19"/>
      <c r="I248" s="19"/>
      <c r="J248" s="18"/>
      <c r="K248" s="19"/>
      <c r="L248" s="28">
        <f t="shared" si="6"/>
        <v>0</v>
      </c>
      <c r="M248" s="28">
        <f t="shared" si="7"/>
        <v>0</v>
      </c>
      <c r="N248" s="29"/>
      <c r="O248" s="29"/>
      <c r="P248" s="30"/>
    </row>
    <row r="249" spans="1:16" ht="36.6" x14ac:dyDescent="0.3">
      <c r="A249" s="39">
        <v>1301233</v>
      </c>
      <c r="B249" s="40" t="s">
        <v>276</v>
      </c>
      <c r="C249" s="41">
        <v>5</v>
      </c>
      <c r="D249" s="40" t="s">
        <v>62</v>
      </c>
      <c r="E249" s="42" t="s">
        <v>40</v>
      </c>
      <c r="F249" s="17"/>
      <c r="G249" s="18"/>
      <c r="H249" s="19"/>
      <c r="I249" s="19"/>
      <c r="J249" s="18"/>
      <c r="K249" s="19"/>
      <c r="L249" s="28">
        <f t="shared" si="6"/>
        <v>0</v>
      </c>
      <c r="M249" s="28">
        <f t="shared" si="7"/>
        <v>0</v>
      </c>
      <c r="N249" s="29"/>
      <c r="O249" s="29"/>
      <c r="P249" s="30"/>
    </row>
    <row r="250" spans="1:16" ht="48.6" x14ac:dyDescent="0.3">
      <c r="A250" s="39">
        <v>1301234</v>
      </c>
      <c r="B250" s="40" t="s">
        <v>277</v>
      </c>
      <c r="C250" s="41">
        <v>1</v>
      </c>
      <c r="D250" s="40" t="s">
        <v>39</v>
      </c>
      <c r="E250" s="42" t="s">
        <v>40</v>
      </c>
      <c r="F250" s="17"/>
      <c r="G250" s="18"/>
      <c r="H250" s="19"/>
      <c r="I250" s="19"/>
      <c r="J250" s="18"/>
      <c r="K250" s="19"/>
      <c r="L250" s="28">
        <f t="shared" si="6"/>
        <v>0</v>
      </c>
      <c r="M250" s="28">
        <f t="shared" si="7"/>
        <v>0</v>
      </c>
      <c r="N250" s="29"/>
      <c r="O250" s="29"/>
      <c r="P250" s="30"/>
    </row>
    <row r="251" spans="1:16" ht="36.6" x14ac:dyDescent="0.3">
      <c r="A251" s="39">
        <v>1301235</v>
      </c>
      <c r="B251" s="40" t="s">
        <v>278</v>
      </c>
      <c r="C251" s="41">
        <v>1</v>
      </c>
      <c r="D251" s="40" t="s">
        <v>62</v>
      </c>
      <c r="E251" s="42" t="s">
        <v>40</v>
      </c>
      <c r="F251" s="17"/>
      <c r="G251" s="18"/>
      <c r="H251" s="19"/>
      <c r="I251" s="19"/>
      <c r="J251" s="18"/>
      <c r="K251" s="19"/>
      <c r="L251" s="28">
        <f t="shared" si="6"/>
        <v>0</v>
      </c>
      <c r="M251" s="28">
        <f t="shared" si="7"/>
        <v>0</v>
      </c>
      <c r="N251" s="29"/>
      <c r="O251" s="29"/>
      <c r="P251" s="30"/>
    </row>
    <row r="252" spans="1:16" ht="24.6" x14ac:dyDescent="0.3">
      <c r="A252" s="39">
        <v>1301236</v>
      </c>
      <c r="B252" s="40" t="s">
        <v>279</v>
      </c>
      <c r="C252" s="41">
        <v>1</v>
      </c>
      <c r="D252" s="40" t="s">
        <v>39</v>
      </c>
      <c r="E252" s="42" t="s">
        <v>40</v>
      </c>
      <c r="F252" s="17"/>
      <c r="G252" s="18"/>
      <c r="H252" s="19"/>
      <c r="I252" s="19"/>
      <c r="J252" s="18"/>
      <c r="K252" s="19"/>
      <c r="L252" s="28">
        <f t="shared" si="6"/>
        <v>0</v>
      </c>
      <c r="M252" s="28">
        <f t="shared" si="7"/>
        <v>0</v>
      </c>
      <c r="N252" s="29"/>
      <c r="O252" s="29"/>
      <c r="P252" s="30"/>
    </row>
    <row r="253" spans="1:16" ht="24.6" x14ac:dyDescent="0.3">
      <c r="A253" s="39">
        <v>1301237</v>
      </c>
      <c r="B253" s="40" t="s">
        <v>280</v>
      </c>
      <c r="C253" s="41">
        <v>2</v>
      </c>
      <c r="D253" s="40" t="s">
        <v>42</v>
      </c>
      <c r="E253" s="42" t="s">
        <v>40</v>
      </c>
      <c r="F253" s="17"/>
      <c r="G253" s="18"/>
      <c r="H253" s="19"/>
      <c r="I253" s="19"/>
      <c r="J253" s="18"/>
      <c r="K253" s="19"/>
      <c r="L253" s="28">
        <f t="shared" si="6"/>
        <v>0</v>
      </c>
      <c r="M253" s="28">
        <f t="shared" si="7"/>
        <v>0</v>
      </c>
      <c r="N253" s="29"/>
      <c r="O253" s="29"/>
      <c r="P253" s="30"/>
    </row>
    <row r="254" spans="1:16" ht="36.6" x14ac:dyDescent="0.3">
      <c r="A254" s="39">
        <v>1301238</v>
      </c>
      <c r="B254" s="40" t="s">
        <v>281</v>
      </c>
      <c r="C254" s="41">
        <v>5</v>
      </c>
      <c r="D254" s="40" t="s">
        <v>42</v>
      </c>
      <c r="E254" s="42" t="s">
        <v>40</v>
      </c>
      <c r="F254" s="17"/>
      <c r="G254" s="18"/>
      <c r="H254" s="19"/>
      <c r="I254" s="19"/>
      <c r="J254" s="18"/>
      <c r="K254" s="19"/>
      <c r="L254" s="28">
        <f t="shared" si="6"/>
        <v>0</v>
      </c>
      <c r="M254" s="28">
        <f t="shared" si="7"/>
        <v>0</v>
      </c>
      <c r="N254" s="29"/>
      <c r="O254" s="29"/>
      <c r="P254" s="30"/>
    </row>
    <row r="255" spans="1:16" ht="24.6" x14ac:dyDescent="0.3">
      <c r="A255" s="39">
        <v>1301239</v>
      </c>
      <c r="B255" s="40" t="s">
        <v>282</v>
      </c>
      <c r="C255" s="41">
        <v>2</v>
      </c>
      <c r="D255" s="40" t="s">
        <v>42</v>
      </c>
      <c r="E255" s="42" t="s">
        <v>40</v>
      </c>
      <c r="F255" s="17"/>
      <c r="G255" s="18"/>
      <c r="H255" s="19"/>
      <c r="I255" s="19"/>
      <c r="J255" s="18"/>
      <c r="K255" s="19"/>
      <c r="L255" s="28">
        <f t="shared" si="6"/>
        <v>0</v>
      </c>
      <c r="M255" s="28">
        <f t="shared" si="7"/>
        <v>0</v>
      </c>
      <c r="N255" s="29"/>
      <c r="O255" s="29"/>
      <c r="P255" s="30"/>
    </row>
    <row r="256" spans="1:16" ht="48.6" x14ac:dyDescent="0.3">
      <c r="A256" s="39">
        <v>1301240</v>
      </c>
      <c r="B256" s="40" t="s">
        <v>283</v>
      </c>
      <c r="C256" s="41">
        <v>1</v>
      </c>
      <c r="D256" s="40" t="s">
        <v>39</v>
      </c>
      <c r="E256" s="42" t="s">
        <v>40</v>
      </c>
      <c r="F256" s="17"/>
      <c r="G256" s="18"/>
      <c r="H256" s="19"/>
      <c r="I256" s="19"/>
      <c r="J256" s="18"/>
      <c r="K256" s="19"/>
      <c r="L256" s="28">
        <f t="shared" si="6"/>
        <v>0</v>
      </c>
      <c r="M256" s="28">
        <f t="shared" si="7"/>
        <v>0</v>
      </c>
      <c r="N256" s="29"/>
      <c r="O256" s="29"/>
      <c r="P256" s="30"/>
    </row>
    <row r="257" spans="1:16" ht="48.6" x14ac:dyDescent="0.3">
      <c r="A257" s="39">
        <v>1301241</v>
      </c>
      <c r="B257" s="40" t="s">
        <v>284</v>
      </c>
      <c r="C257" s="41">
        <v>1</v>
      </c>
      <c r="D257" s="40" t="s">
        <v>39</v>
      </c>
      <c r="E257" s="42" t="s">
        <v>40</v>
      </c>
      <c r="F257" s="17"/>
      <c r="G257" s="18"/>
      <c r="H257" s="19"/>
      <c r="I257" s="19"/>
      <c r="J257" s="18"/>
      <c r="K257" s="19"/>
      <c r="L257" s="28">
        <f t="shared" si="6"/>
        <v>0</v>
      </c>
      <c r="M257" s="28">
        <f t="shared" si="7"/>
        <v>0</v>
      </c>
      <c r="N257" s="29"/>
      <c r="O257" s="29"/>
      <c r="P257" s="30"/>
    </row>
    <row r="258" spans="1:16" ht="48.6" x14ac:dyDescent="0.3">
      <c r="A258" s="39">
        <v>1301242</v>
      </c>
      <c r="B258" s="40" t="s">
        <v>285</v>
      </c>
      <c r="C258" s="41">
        <v>4</v>
      </c>
      <c r="D258" s="40" t="s">
        <v>42</v>
      </c>
      <c r="E258" s="42" t="s">
        <v>40</v>
      </c>
      <c r="F258" s="17"/>
      <c r="G258" s="18"/>
      <c r="H258" s="19"/>
      <c r="I258" s="19"/>
      <c r="J258" s="18"/>
      <c r="K258" s="19"/>
      <c r="L258" s="28">
        <f t="shared" si="6"/>
        <v>0</v>
      </c>
      <c r="M258" s="28">
        <f t="shared" si="7"/>
        <v>0</v>
      </c>
      <c r="N258" s="29"/>
      <c r="O258" s="29"/>
      <c r="P258" s="30"/>
    </row>
    <row r="259" spans="1:16" ht="24.6" x14ac:dyDescent="0.3">
      <c r="A259" s="39">
        <v>1301243</v>
      </c>
      <c r="B259" s="40" t="s">
        <v>286</v>
      </c>
      <c r="C259" s="41">
        <v>1</v>
      </c>
      <c r="D259" s="40" t="s">
        <v>42</v>
      </c>
      <c r="E259" s="42" t="s">
        <v>40</v>
      </c>
      <c r="F259" s="17"/>
      <c r="G259" s="18"/>
      <c r="H259" s="19"/>
      <c r="I259" s="19"/>
      <c r="J259" s="18"/>
      <c r="K259" s="19"/>
      <c r="L259" s="28">
        <f t="shared" si="6"/>
        <v>0</v>
      </c>
      <c r="M259" s="28">
        <f t="shared" si="7"/>
        <v>0</v>
      </c>
      <c r="N259" s="29"/>
      <c r="O259" s="29"/>
      <c r="P259" s="30"/>
    </row>
    <row r="260" spans="1:16" ht="24.6" x14ac:dyDescent="0.3">
      <c r="A260" s="39">
        <v>1301244</v>
      </c>
      <c r="B260" s="40" t="s">
        <v>287</v>
      </c>
      <c r="C260" s="41">
        <v>3</v>
      </c>
      <c r="D260" s="40" t="s">
        <v>42</v>
      </c>
      <c r="E260" s="42" t="s">
        <v>40</v>
      </c>
      <c r="F260" s="17"/>
      <c r="G260" s="18"/>
      <c r="H260" s="19"/>
      <c r="I260" s="19"/>
      <c r="J260" s="18"/>
      <c r="K260" s="19"/>
      <c r="L260" s="28">
        <f t="shared" si="6"/>
        <v>0</v>
      </c>
      <c r="M260" s="28">
        <f t="shared" si="7"/>
        <v>0</v>
      </c>
      <c r="N260" s="29"/>
      <c r="O260" s="29"/>
      <c r="P260" s="30"/>
    </row>
    <row r="261" spans="1:16" ht="36.6" x14ac:dyDescent="0.3">
      <c r="A261" s="39">
        <v>1301245</v>
      </c>
      <c r="B261" s="40" t="s">
        <v>288</v>
      </c>
      <c r="C261" s="41">
        <v>1</v>
      </c>
      <c r="D261" s="40" t="s">
        <v>42</v>
      </c>
      <c r="E261" s="42" t="s">
        <v>40</v>
      </c>
      <c r="F261" s="17"/>
      <c r="G261" s="18"/>
      <c r="H261" s="19"/>
      <c r="I261" s="19"/>
      <c r="J261" s="18"/>
      <c r="K261" s="19"/>
      <c r="L261" s="28">
        <f t="shared" si="6"/>
        <v>0</v>
      </c>
      <c r="M261" s="28">
        <f t="shared" si="7"/>
        <v>0</v>
      </c>
      <c r="N261" s="29"/>
      <c r="O261" s="29"/>
      <c r="P261" s="30"/>
    </row>
    <row r="262" spans="1:16" ht="24.6" x14ac:dyDescent="0.3">
      <c r="A262" s="39">
        <v>1301246</v>
      </c>
      <c r="B262" s="40" t="s">
        <v>289</v>
      </c>
      <c r="C262" s="41">
        <v>1</v>
      </c>
      <c r="D262" s="40" t="s">
        <v>62</v>
      </c>
      <c r="E262" s="42" t="s">
        <v>40</v>
      </c>
      <c r="F262" s="17"/>
      <c r="G262" s="18"/>
      <c r="H262" s="19"/>
      <c r="I262" s="19"/>
      <c r="J262" s="18"/>
      <c r="K262" s="19"/>
      <c r="L262" s="28">
        <f t="shared" si="6"/>
        <v>0</v>
      </c>
      <c r="M262" s="28">
        <f t="shared" si="7"/>
        <v>0</v>
      </c>
      <c r="N262" s="29"/>
      <c r="O262" s="29"/>
      <c r="P262" s="30"/>
    </row>
    <row r="263" spans="1:16" ht="24.6" x14ac:dyDescent="0.3">
      <c r="A263" s="39">
        <v>1301247</v>
      </c>
      <c r="B263" s="40" t="s">
        <v>290</v>
      </c>
      <c r="C263" s="41">
        <v>23</v>
      </c>
      <c r="D263" s="40" t="s">
        <v>39</v>
      </c>
      <c r="E263" s="42" t="s">
        <v>40</v>
      </c>
      <c r="F263" s="17"/>
      <c r="G263" s="18"/>
      <c r="H263" s="19"/>
      <c r="I263" s="19"/>
      <c r="J263" s="18"/>
      <c r="K263" s="19"/>
      <c r="L263" s="28">
        <f t="shared" si="6"/>
        <v>0</v>
      </c>
      <c r="M263" s="28">
        <f t="shared" si="7"/>
        <v>0</v>
      </c>
      <c r="N263" s="29"/>
      <c r="O263" s="29"/>
      <c r="P263" s="30"/>
    </row>
    <row r="264" spans="1:16" ht="36.6" x14ac:dyDescent="0.3">
      <c r="A264" s="39">
        <v>1301248</v>
      </c>
      <c r="B264" s="40" t="s">
        <v>291</v>
      </c>
      <c r="C264" s="41">
        <v>4</v>
      </c>
      <c r="D264" s="40" t="s">
        <v>39</v>
      </c>
      <c r="E264" s="42" t="s">
        <v>40</v>
      </c>
      <c r="F264" s="17"/>
      <c r="G264" s="18"/>
      <c r="H264" s="19"/>
      <c r="I264" s="19"/>
      <c r="J264" s="18"/>
      <c r="K264" s="19"/>
      <c r="L264" s="28">
        <f t="shared" si="6"/>
        <v>0</v>
      </c>
      <c r="M264" s="28">
        <f t="shared" si="7"/>
        <v>0</v>
      </c>
      <c r="N264" s="29"/>
      <c r="O264" s="29"/>
      <c r="P264" s="30"/>
    </row>
    <row r="265" spans="1:16" ht="24.6" x14ac:dyDescent="0.3">
      <c r="A265" s="39">
        <v>1301249</v>
      </c>
      <c r="B265" s="40" t="s">
        <v>292</v>
      </c>
      <c r="C265" s="41">
        <v>4</v>
      </c>
      <c r="D265" s="40" t="s">
        <v>42</v>
      </c>
      <c r="E265" s="42" t="s">
        <v>40</v>
      </c>
      <c r="F265" s="17"/>
      <c r="G265" s="18"/>
      <c r="H265" s="19"/>
      <c r="I265" s="19"/>
      <c r="J265" s="18"/>
      <c r="K265" s="19"/>
      <c r="L265" s="28">
        <f t="shared" si="6"/>
        <v>0</v>
      </c>
      <c r="M265" s="28">
        <f t="shared" si="7"/>
        <v>0</v>
      </c>
      <c r="N265" s="29"/>
      <c r="O265" s="29"/>
      <c r="P265" s="30"/>
    </row>
    <row r="266" spans="1:16" ht="24.6" x14ac:dyDescent="0.3">
      <c r="A266" s="39">
        <v>1301250</v>
      </c>
      <c r="B266" s="40" t="s">
        <v>293</v>
      </c>
      <c r="C266" s="41">
        <v>2</v>
      </c>
      <c r="D266" s="40" t="s">
        <v>39</v>
      </c>
      <c r="E266" s="42" t="s">
        <v>40</v>
      </c>
      <c r="F266" s="17"/>
      <c r="G266" s="18"/>
      <c r="H266" s="19"/>
      <c r="I266" s="19"/>
      <c r="J266" s="18"/>
      <c r="K266" s="19"/>
      <c r="L266" s="28">
        <f t="shared" si="6"/>
        <v>0</v>
      </c>
      <c r="M266" s="28">
        <f t="shared" si="7"/>
        <v>0</v>
      </c>
      <c r="N266" s="29"/>
      <c r="O266" s="29"/>
      <c r="P266" s="30"/>
    </row>
    <row r="267" spans="1:16" ht="24.6" x14ac:dyDescent="0.3">
      <c r="A267" s="39">
        <v>1301251</v>
      </c>
      <c r="B267" s="40" t="s">
        <v>294</v>
      </c>
      <c r="C267" s="41">
        <v>2</v>
      </c>
      <c r="D267" s="40" t="s">
        <v>39</v>
      </c>
      <c r="E267" s="42" t="s">
        <v>40</v>
      </c>
      <c r="F267" s="17"/>
      <c r="G267" s="18"/>
      <c r="H267" s="19"/>
      <c r="I267" s="19"/>
      <c r="J267" s="18"/>
      <c r="K267" s="19"/>
      <c r="L267" s="28">
        <f t="shared" si="6"/>
        <v>0</v>
      </c>
      <c r="M267" s="28">
        <f t="shared" si="7"/>
        <v>0</v>
      </c>
      <c r="N267" s="29"/>
      <c r="O267" s="29"/>
      <c r="P267" s="30"/>
    </row>
    <row r="268" spans="1:16" ht="36.6" x14ac:dyDescent="0.3">
      <c r="A268" s="39">
        <v>1301252</v>
      </c>
      <c r="B268" s="40" t="s">
        <v>295</v>
      </c>
      <c r="C268" s="41">
        <v>10</v>
      </c>
      <c r="D268" s="40" t="s">
        <v>39</v>
      </c>
      <c r="E268" s="42" t="s">
        <v>40</v>
      </c>
      <c r="F268" s="17"/>
      <c r="G268" s="18"/>
      <c r="H268" s="19"/>
      <c r="I268" s="19"/>
      <c r="J268" s="18"/>
      <c r="K268" s="19"/>
      <c r="L268" s="28">
        <f t="shared" si="6"/>
        <v>0</v>
      </c>
      <c r="M268" s="28">
        <f t="shared" si="7"/>
        <v>0</v>
      </c>
      <c r="N268" s="29"/>
      <c r="O268" s="29"/>
      <c r="P268" s="30"/>
    </row>
    <row r="269" spans="1:16" ht="24.6" x14ac:dyDescent="0.3">
      <c r="A269" s="39">
        <v>1301253</v>
      </c>
      <c r="B269" s="40" t="s">
        <v>296</v>
      </c>
      <c r="C269" s="41">
        <v>2</v>
      </c>
      <c r="D269" s="40" t="s">
        <v>39</v>
      </c>
      <c r="E269" s="42" t="s">
        <v>40</v>
      </c>
      <c r="F269" s="17"/>
      <c r="G269" s="18"/>
      <c r="H269" s="19"/>
      <c r="I269" s="19"/>
      <c r="J269" s="18"/>
      <c r="K269" s="19"/>
      <c r="L269" s="28">
        <f t="shared" si="6"/>
        <v>0</v>
      </c>
      <c r="M269" s="28">
        <f t="shared" si="7"/>
        <v>0</v>
      </c>
      <c r="N269" s="29"/>
      <c r="O269" s="29"/>
      <c r="P269" s="30"/>
    </row>
    <row r="270" spans="1:16" ht="24.6" x14ac:dyDescent="0.3">
      <c r="A270" s="39">
        <v>1301254</v>
      </c>
      <c r="B270" s="40" t="s">
        <v>297</v>
      </c>
      <c r="C270" s="41">
        <v>4</v>
      </c>
      <c r="D270" s="40" t="s">
        <v>39</v>
      </c>
      <c r="E270" s="42" t="s">
        <v>40</v>
      </c>
      <c r="F270" s="17"/>
      <c r="G270" s="18"/>
      <c r="H270" s="19"/>
      <c r="I270" s="19"/>
      <c r="J270" s="18"/>
      <c r="K270" s="19"/>
      <c r="L270" s="28">
        <f t="shared" si="6"/>
        <v>0</v>
      </c>
      <c r="M270" s="28">
        <f t="shared" si="7"/>
        <v>0</v>
      </c>
      <c r="N270" s="29"/>
      <c r="O270" s="29"/>
      <c r="P270" s="30"/>
    </row>
    <row r="271" spans="1:16" ht="24.6" x14ac:dyDescent="0.3">
      <c r="A271" s="39">
        <v>1301255</v>
      </c>
      <c r="B271" s="40" t="s">
        <v>298</v>
      </c>
      <c r="C271" s="41">
        <v>23</v>
      </c>
      <c r="D271" s="40" t="s">
        <v>42</v>
      </c>
      <c r="E271" s="42" t="s">
        <v>40</v>
      </c>
      <c r="F271" s="17"/>
      <c r="G271" s="18"/>
      <c r="H271" s="19"/>
      <c r="I271" s="19"/>
      <c r="J271" s="18"/>
      <c r="K271" s="19"/>
      <c r="L271" s="28">
        <f t="shared" si="6"/>
        <v>0</v>
      </c>
      <c r="M271" s="28">
        <f t="shared" si="7"/>
        <v>0</v>
      </c>
      <c r="N271" s="29"/>
      <c r="O271" s="29"/>
      <c r="P271" s="30"/>
    </row>
    <row r="272" spans="1:16" ht="24.6" x14ac:dyDescent="0.3">
      <c r="A272" s="39">
        <v>1301256</v>
      </c>
      <c r="B272" s="40" t="s">
        <v>299</v>
      </c>
      <c r="C272" s="41">
        <v>22</v>
      </c>
      <c r="D272" s="40" t="s">
        <v>42</v>
      </c>
      <c r="E272" s="42" t="s">
        <v>40</v>
      </c>
      <c r="F272" s="17"/>
      <c r="G272" s="18"/>
      <c r="H272" s="19"/>
      <c r="I272" s="19"/>
      <c r="J272" s="18"/>
      <c r="K272" s="19"/>
      <c r="L272" s="28">
        <f t="shared" si="6"/>
        <v>0</v>
      </c>
      <c r="M272" s="28">
        <f t="shared" si="7"/>
        <v>0</v>
      </c>
      <c r="N272" s="29"/>
      <c r="O272" s="29"/>
      <c r="P272" s="30"/>
    </row>
    <row r="273" spans="1:16" ht="24.6" x14ac:dyDescent="0.3">
      <c r="A273" s="39">
        <v>1301257</v>
      </c>
      <c r="B273" s="40" t="s">
        <v>300</v>
      </c>
      <c r="C273" s="41">
        <v>2</v>
      </c>
      <c r="D273" s="40" t="s">
        <v>42</v>
      </c>
      <c r="E273" s="42" t="s">
        <v>40</v>
      </c>
      <c r="F273" s="17"/>
      <c r="G273" s="18"/>
      <c r="H273" s="19"/>
      <c r="I273" s="19"/>
      <c r="J273" s="18"/>
      <c r="K273" s="19"/>
      <c r="L273" s="28">
        <f t="shared" si="6"/>
        <v>0</v>
      </c>
      <c r="M273" s="28">
        <f t="shared" si="7"/>
        <v>0</v>
      </c>
      <c r="N273" s="29"/>
      <c r="O273" s="29"/>
      <c r="P273" s="30"/>
    </row>
    <row r="274" spans="1:16" ht="36.6" x14ac:dyDescent="0.3">
      <c r="A274" s="39">
        <v>1301258</v>
      </c>
      <c r="B274" s="40" t="s">
        <v>301</v>
      </c>
      <c r="C274" s="41">
        <v>3</v>
      </c>
      <c r="D274" s="40" t="s">
        <v>42</v>
      </c>
      <c r="E274" s="42" t="s">
        <v>40</v>
      </c>
      <c r="F274" s="17"/>
      <c r="G274" s="18"/>
      <c r="H274" s="19"/>
      <c r="I274" s="19"/>
      <c r="J274" s="18"/>
      <c r="K274" s="19"/>
      <c r="L274" s="28">
        <f t="shared" ref="L274:L310" si="8">SUM(C274*I274)</f>
        <v>0</v>
      </c>
      <c r="M274" s="28">
        <f t="shared" ref="M274:M310" si="9">SUM(C274*K274)</f>
        <v>0</v>
      </c>
      <c r="N274" s="29"/>
      <c r="O274" s="29"/>
      <c r="P274" s="30"/>
    </row>
    <row r="275" spans="1:16" ht="24.6" x14ac:dyDescent="0.3">
      <c r="A275" s="39">
        <v>1301259</v>
      </c>
      <c r="B275" s="40" t="s">
        <v>302</v>
      </c>
      <c r="C275" s="41">
        <v>10</v>
      </c>
      <c r="D275" s="40" t="s">
        <v>42</v>
      </c>
      <c r="E275" s="42" t="s">
        <v>40</v>
      </c>
      <c r="F275" s="17"/>
      <c r="G275" s="18"/>
      <c r="H275" s="19"/>
      <c r="I275" s="19"/>
      <c r="J275" s="18"/>
      <c r="K275" s="19"/>
      <c r="L275" s="28">
        <f t="shared" si="8"/>
        <v>0</v>
      </c>
      <c r="M275" s="28">
        <f t="shared" si="9"/>
        <v>0</v>
      </c>
      <c r="N275" s="29"/>
      <c r="O275" s="29"/>
      <c r="P275" s="30"/>
    </row>
    <row r="276" spans="1:16" ht="24.6" x14ac:dyDescent="0.3">
      <c r="A276" s="39">
        <v>1301260</v>
      </c>
      <c r="B276" s="40" t="s">
        <v>303</v>
      </c>
      <c r="C276" s="41">
        <v>5</v>
      </c>
      <c r="D276" s="40" t="s">
        <v>42</v>
      </c>
      <c r="E276" s="42" t="s">
        <v>40</v>
      </c>
      <c r="F276" s="17"/>
      <c r="G276" s="18"/>
      <c r="H276" s="19"/>
      <c r="I276" s="19"/>
      <c r="J276" s="18"/>
      <c r="K276" s="19"/>
      <c r="L276" s="28">
        <f t="shared" si="8"/>
        <v>0</v>
      </c>
      <c r="M276" s="28">
        <f t="shared" si="9"/>
        <v>0</v>
      </c>
      <c r="N276" s="29"/>
      <c r="O276" s="29"/>
      <c r="P276" s="30"/>
    </row>
    <row r="277" spans="1:16" ht="72" x14ac:dyDescent="0.3">
      <c r="A277" s="39">
        <v>1301261</v>
      </c>
      <c r="B277" s="43" t="s">
        <v>304</v>
      </c>
      <c r="C277" s="44">
        <v>2</v>
      </c>
      <c r="D277" s="45" t="s">
        <v>221</v>
      </c>
      <c r="E277" s="42" t="s">
        <v>40</v>
      </c>
      <c r="F277" s="17"/>
      <c r="G277" s="18"/>
      <c r="H277" s="19"/>
      <c r="I277" s="19"/>
      <c r="J277" s="18"/>
      <c r="K277" s="19"/>
      <c r="L277" s="28">
        <f t="shared" si="8"/>
        <v>0</v>
      </c>
      <c r="M277" s="28">
        <f t="shared" si="9"/>
        <v>0</v>
      </c>
      <c r="N277" s="29"/>
      <c r="O277" s="29"/>
      <c r="P277" s="30"/>
    </row>
    <row r="278" spans="1:16" ht="60" x14ac:dyDescent="0.3">
      <c r="A278" s="39">
        <v>1301262</v>
      </c>
      <c r="B278" s="43" t="s">
        <v>305</v>
      </c>
      <c r="C278" s="44">
        <v>3</v>
      </c>
      <c r="D278" s="45" t="s">
        <v>221</v>
      </c>
      <c r="E278" s="42" t="s">
        <v>40</v>
      </c>
      <c r="F278" s="17"/>
      <c r="G278" s="18"/>
      <c r="H278" s="19"/>
      <c r="I278" s="19"/>
      <c r="J278" s="18"/>
      <c r="K278" s="19"/>
      <c r="L278" s="28">
        <f t="shared" si="8"/>
        <v>0</v>
      </c>
      <c r="M278" s="28">
        <f t="shared" si="9"/>
        <v>0</v>
      </c>
      <c r="N278" s="29"/>
      <c r="O278" s="29"/>
      <c r="P278" s="30"/>
    </row>
    <row r="279" spans="1:16" ht="48" x14ac:dyDescent="0.3">
      <c r="A279" s="39">
        <v>1301263</v>
      </c>
      <c r="B279" s="43" t="s">
        <v>306</v>
      </c>
      <c r="C279" s="44">
        <v>2</v>
      </c>
      <c r="D279" s="45" t="s">
        <v>221</v>
      </c>
      <c r="E279" s="42" t="s">
        <v>40</v>
      </c>
      <c r="F279" s="17"/>
      <c r="G279" s="18"/>
      <c r="H279" s="19"/>
      <c r="I279" s="19"/>
      <c r="J279" s="18"/>
      <c r="K279" s="19"/>
      <c r="L279" s="28">
        <f t="shared" si="8"/>
        <v>0</v>
      </c>
      <c r="M279" s="28">
        <f t="shared" si="9"/>
        <v>0</v>
      </c>
      <c r="N279" s="29"/>
      <c r="O279" s="29"/>
      <c r="P279" s="30"/>
    </row>
    <row r="280" spans="1:16" ht="48" x14ac:dyDescent="0.3">
      <c r="A280" s="39">
        <v>1301264</v>
      </c>
      <c r="B280" s="43" t="s">
        <v>307</v>
      </c>
      <c r="C280" s="44">
        <v>2</v>
      </c>
      <c r="D280" s="45" t="s">
        <v>221</v>
      </c>
      <c r="E280" s="42" t="s">
        <v>40</v>
      </c>
      <c r="F280" s="17"/>
      <c r="G280" s="18"/>
      <c r="H280" s="19"/>
      <c r="I280" s="19"/>
      <c r="J280" s="18"/>
      <c r="K280" s="19"/>
      <c r="L280" s="28">
        <f t="shared" si="8"/>
        <v>0</v>
      </c>
      <c r="M280" s="28">
        <f t="shared" si="9"/>
        <v>0</v>
      </c>
      <c r="N280" s="29"/>
      <c r="O280" s="29"/>
      <c r="P280" s="30"/>
    </row>
    <row r="281" spans="1:16" ht="60" x14ac:dyDescent="0.3">
      <c r="A281" s="39">
        <v>1301265</v>
      </c>
      <c r="B281" s="43" t="s">
        <v>308</v>
      </c>
      <c r="C281" s="44">
        <v>2</v>
      </c>
      <c r="D281" s="45" t="s">
        <v>221</v>
      </c>
      <c r="E281" s="42" t="s">
        <v>40</v>
      </c>
      <c r="F281" s="17"/>
      <c r="G281" s="18"/>
      <c r="H281" s="19"/>
      <c r="I281" s="19"/>
      <c r="J281" s="18"/>
      <c r="K281" s="19"/>
      <c r="L281" s="28">
        <f t="shared" si="8"/>
        <v>0</v>
      </c>
      <c r="M281" s="28">
        <f t="shared" si="9"/>
        <v>0</v>
      </c>
      <c r="N281" s="29"/>
      <c r="O281" s="29"/>
      <c r="P281" s="30"/>
    </row>
    <row r="282" spans="1:16" ht="72" x14ac:dyDescent="0.3">
      <c r="A282" s="39">
        <v>1301266</v>
      </c>
      <c r="B282" s="43" t="s">
        <v>309</v>
      </c>
      <c r="C282" s="44">
        <v>2</v>
      </c>
      <c r="D282" s="45" t="s">
        <v>221</v>
      </c>
      <c r="E282" s="42" t="s">
        <v>40</v>
      </c>
      <c r="F282" s="17"/>
      <c r="G282" s="18"/>
      <c r="H282" s="19"/>
      <c r="I282" s="19"/>
      <c r="J282" s="18"/>
      <c r="K282" s="19"/>
      <c r="L282" s="28">
        <f t="shared" si="8"/>
        <v>0</v>
      </c>
      <c r="M282" s="28">
        <f t="shared" si="9"/>
        <v>0</v>
      </c>
      <c r="N282" s="29"/>
      <c r="O282" s="29"/>
      <c r="P282" s="30"/>
    </row>
    <row r="283" spans="1:16" ht="60" x14ac:dyDescent="0.3">
      <c r="A283" s="39">
        <v>1301267</v>
      </c>
      <c r="B283" s="43" t="s">
        <v>310</v>
      </c>
      <c r="C283" s="44">
        <v>2</v>
      </c>
      <c r="D283" s="45" t="s">
        <v>221</v>
      </c>
      <c r="E283" s="42" t="s">
        <v>40</v>
      </c>
      <c r="F283" s="17"/>
      <c r="G283" s="18"/>
      <c r="H283" s="19"/>
      <c r="I283" s="19"/>
      <c r="J283" s="18"/>
      <c r="K283" s="19"/>
      <c r="L283" s="28">
        <f t="shared" si="8"/>
        <v>0</v>
      </c>
      <c r="M283" s="28">
        <f t="shared" si="9"/>
        <v>0</v>
      </c>
      <c r="N283" s="29"/>
      <c r="O283" s="29"/>
      <c r="P283" s="30"/>
    </row>
    <row r="284" spans="1:16" ht="60" x14ac:dyDescent="0.3">
      <c r="A284" s="39">
        <v>1301268</v>
      </c>
      <c r="B284" s="43" t="s">
        <v>311</v>
      </c>
      <c r="C284" s="44">
        <v>1</v>
      </c>
      <c r="D284" s="45" t="s">
        <v>221</v>
      </c>
      <c r="E284" s="42" t="s">
        <v>40</v>
      </c>
      <c r="F284" s="17"/>
      <c r="G284" s="18"/>
      <c r="H284" s="19"/>
      <c r="I284" s="19"/>
      <c r="J284" s="18"/>
      <c r="K284" s="19"/>
      <c r="L284" s="28">
        <f t="shared" si="8"/>
        <v>0</v>
      </c>
      <c r="M284" s="28">
        <f t="shared" si="9"/>
        <v>0</v>
      </c>
      <c r="N284" s="29"/>
      <c r="O284" s="29"/>
      <c r="P284" s="30"/>
    </row>
    <row r="285" spans="1:16" ht="48" x14ac:dyDescent="0.3">
      <c r="A285" s="39">
        <v>1301269</v>
      </c>
      <c r="B285" s="43" t="s">
        <v>312</v>
      </c>
      <c r="C285" s="44">
        <v>3</v>
      </c>
      <c r="D285" s="45" t="s">
        <v>221</v>
      </c>
      <c r="E285" s="42" t="s">
        <v>40</v>
      </c>
      <c r="F285" s="17"/>
      <c r="G285" s="18"/>
      <c r="H285" s="19"/>
      <c r="I285" s="19"/>
      <c r="J285" s="18"/>
      <c r="K285" s="19"/>
      <c r="L285" s="28">
        <f t="shared" si="8"/>
        <v>0</v>
      </c>
      <c r="M285" s="28">
        <f t="shared" si="9"/>
        <v>0</v>
      </c>
      <c r="N285" s="29"/>
      <c r="O285" s="29"/>
      <c r="P285" s="30"/>
    </row>
    <row r="286" spans="1:16" ht="36" x14ac:dyDescent="0.3">
      <c r="A286" s="39">
        <v>1301270</v>
      </c>
      <c r="B286" s="43" t="s">
        <v>313</v>
      </c>
      <c r="C286" s="44">
        <v>2</v>
      </c>
      <c r="D286" s="45" t="s">
        <v>221</v>
      </c>
      <c r="E286" s="42" t="s">
        <v>40</v>
      </c>
      <c r="F286" s="17"/>
      <c r="G286" s="18"/>
      <c r="H286" s="19"/>
      <c r="I286" s="19"/>
      <c r="J286" s="18"/>
      <c r="K286" s="19"/>
      <c r="L286" s="28">
        <f t="shared" si="8"/>
        <v>0</v>
      </c>
      <c r="M286" s="28">
        <f t="shared" si="9"/>
        <v>0</v>
      </c>
      <c r="N286" s="29"/>
      <c r="O286" s="29"/>
      <c r="P286" s="30"/>
    </row>
    <row r="287" spans="1:16" ht="48" x14ac:dyDescent="0.3">
      <c r="A287" s="39">
        <v>1301271</v>
      </c>
      <c r="B287" s="43" t="s">
        <v>314</v>
      </c>
      <c r="C287" s="44"/>
      <c r="D287" s="45"/>
      <c r="E287" s="42" t="s">
        <v>40</v>
      </c>
      <c r="F287" s="17"/>
      <c r="G287" s="18"/>
      <c r="H287" s="19"/>
      <c r="I287" s="19"/>
      <c r="J287" s="18"/>
      <c r="K287" s="19"/>
      <c r="L287" s="28">
        <f t="shared" si="8"/>
        <v>0</v>
      </c>
      <c r="M287" s="28">
        <f t="shared" si="9"/>
        <v>0</v>
      </c>
      <c r="N287" s="29"/>
      <c r="O287" s="29"/>
      <c r="P287" s="30"/>
    </row>
    <row r="288" spans="1:16" ht="24.6" x14ac:dyDescent="0.3">
      <c r="A288" s="39">
        <v>1301272</v>
      </c>
      <c r="B288" s="43" t="s">
        <v>315</v>
      </c>
      <c r="C288" s="44">
        <v>6</v>
      </c>
      <c r="D288" s="45" t="s">
        <v>221</v>
      </c>
      <c r="E288" s="42" t="s">
        <v>40</v>
      </c>
      <c r="F288" s="17"/>
      <c r="G288" s="18"/>
      <c r="H288" s="19"/>
      <c r="I288" s="19"/>
      <c r="J288" s="18"/>
      <c r="K288" s="19"/>
      <c r="L288" s="28">
        <f t="shared" si="8"/>
        <v>0</v>
      </c>
      <c r="M288" s="28">
        <f t="shared" si="9"/>
        <v>0</v>
      </c>
      <c r="N288" s="29"/>
      <c r="O288" s="29"/>
      <c r="P288" s="30"/>
    </row>
    <row r="289" spans="1:16" ht="24.6" x14ac:dyDescent="0.3">
      <c r="A289" s="39">
        <v>1301273</v>
      </c>
      <c r="B289" s="43" t="s">
        <v>316</v>
      </c>
      <c r="C289" s="44">
        <v>6</v>
      </c>
      <c r="D289" s="45" t="s">
        <v>221</v>
      </c>
      <c r="E289" s="42" t="s">
        <v>40</v>
      </c>
      <c r="F289" s="17"/>
      <c r="G289" s="18"/>
      <c r="H289" s="19"/>
      <c r="I289" s="19"/>
      <c r="J289" s="18"/>
      <c r="K289" s="19"/>
      <c r="L289" s="28">
        <f t="shared" si="8"/>
        <v>0</v>
      </c>
      <c r="M289" s="28">
        <f t="shared" si="9"/>
        <v>0</v>
      </c>
      <c r="N289" s="29"/>
      <c r="O289" s="29"/>
      <c r="P289" s="30"/>
    </row>
    <row r="290" spans="1:16" ht="24.6" x14ac:dyDescent="0.3">
      <c r="A290" s="39">
        <v>1301274</v>
      </c>
      <c r="B290" s="43" t="s">
        <v>317</v>
      </c>
      <c r="C290" s="44">
        <v>3</v>
      </c>
      <c r="D290" s="45" t="s">
        <v>221</v>
      </c>
      <c r="E290" s="42" t="s">
        <v>40</v>
      </c>
      <c r="F290" s="17"/>
      <c r="G290" s="18"/>
      <c r="H290" s="19"/>
      <c r="I290" s="19"/>
      <c r="J290" s="18"/>
      <c r="K290" s="19"/>
      <c r="L290" s="28">
        <f t="shared" si="8"/>
        <v>0</v>
      </c>
      <c r="M290" s="28">
        <f t="shared" si="9"/>
        <v>0</v>
      </c>
      <c r="N290" s="29"/>
      <c r="O290" s="29"/>
      <c r="P290" s="30"/>
    </row>
    <row r="291" spans="1:16" ht="24.6" x14ac:dyDescent="0.3">
      <c r="A291" s="39">
        <v>1301275</v>
      </c>
      <c r="B291" s="43" t="s">
        <v>318</v>
      </c>
      <c r="C291" s="44">
        <v>5</v>
      </c>
      <c r="D291" s="45" t="s">
        <v>221</v>
      </c>
      <c r="E291" s="42" t="s">
        <v>40</v>
      </c>
      <c r="F291" s="17"/>
      <c r="G291" s="18"/>
      <c r="H291" s="19"/>
      <c r="I291" s="19"/>
      <c r="J291" s="18"/>
      <c r="K291" s="19"/>
      <c r="L291" s="28">
        <f t="shared" si="8"/>
        <v>0</v>
      </c>
      <c r="M291" s="28">
        <f t="shared" si="9"/>
        <v>0</v>
      </c>
      <c r="N291" s="29"/>
      <c r="O291" s="29"/>
      <c r="P291" s="30"/>
    </row>
    <row r="292" spans="1:16" ht="36" x14ac:dyDescent="0.3">
      <c r="A292" s="39">
        <v>1301276</v>
      </c>
      <c r="B292" s="43" t="s">
        <v>319</v>
      </c>
      <c r="C292" s="44">
        <v>8</v>
      </c>
      <c r="D292" s="45" t="s">
        <v>221</v>
      </c>
      <c r="E292" s="42" t="s">
        <v>40</v>
      </c>
      <c r="F292" s="17"/>
      <c r="G292" s="18"/>
      <c r="H292" s="19"/>
      <c r="I292" s="19"/>
      <c r="J292" s="18"/>
      <c r="K292" s="19"/>
      <c r="L292" s="28">
        <f t="shared" si="8"/>
        <v>0</v>
      </c>
      <c r="M292" s="28">
        <f t="shared" si="9"/>
        <v>0</v>
      </c>
      <c r="N292" s="29"/>
      <c r="O292" s="29"/>
      <c r="P292" s="30"/>
    </row>
    <row r="293" spans="1:16" ht="24.6" x14ac:dyDescent="0.3">
      <c r="A293" s="39">
        <v>1301277</v>
      </c>
      <c r="B293" s="43" t="s">
        <v>320</v>
      </c>
      <c r="C293" s="44">
        <v>4</v>
      </c>
      <c r="D293" s="45" t="s">
        <v>221</v>
      </c>
      <c r="E293" s="42" t="s">
        <v>40</v>
      </c>
      <c r="F293" s="17"/>
      <c r="G293" s="18"/>
      <c r="H293" s="19"/>
      <c r="I293" s="19"/>
      <c r="J293" s="18"/>
      <c r="K293" s="19"/>
      <c r="L293" s="28">
        <f t="shared" si="8"/>
        <v>0</v>
      </c>
      <c r="M293" s="28">
        <f t="shared" si="9"/>
        <v>0</v>
      </c>
      <c r="N293" s="29"/>
      <c r="O293" s="29"/>
      <c r="P293" s="30"/>
    </row>
    <row r="294" spans="1:16" ht="48" x14ac:dyDescent="0.3">
      <c r="A294" s="39">
        <v>1301278</v>
      </c>
      <c r="B294" s="43" t="s">
        <v>321</v>
      </c>
      <c r="C294" s="44">
        <v>5</v>
      </c>
      <c r="D294" s="45" t="s">
        <v>221</v>
      </c>
      <c r="E294" s="42" t="s">
        <v>40</v>
      </c>
      <c r="F294" s="17"/>
      <c r="G294" s="18"/>
      <c r="H294" s="19"/>
      <c r="I294" s="19"/>
      <c r="J294" s="18"/>
      <c r="K294" s="19"/>
      <c r="L294" s="28">
        <f t="shared" si="8"/>
        <v>0</v>
      </c>
      <c r="M294" s="28">
        <f t="shared" si="9"/>
        <v>0</v>
      </c>
      <c r="N294" s="29"/>
      <c r="O294" s="29"/>
      <c r="P294" s="30"/>
    </row>
    <row r="295" spans="1:16" ht="84" x14ac:dyDescent="0.3">
      <c r="A295" s="39">
        <v>1301279</v>
      </c>
      <c r="B295" s="43" t="s">
        <v>322</v>
      </c>
      <c r="C295" s="44">
        <v>2</v>
      </c>
      <c r="D295" s="45" t="s">
        <v>221</v>
      </c>
      <c r="E295" s="42" t="s">
        <v>40</v>
      </c>
      <c r="F295" s="17"/>
      <c r="G295" s="18"/>
      <c r="H295" s="19"/>
      <c r="I295" s="19"/>
      <c r="J295" s="18"/>
      <c r="K295" s="19"/>
      <c r="L295" s="28">
        <f t="shared" si="8"/>
        <v>0</v>
      </c>
      <c r="M295" s="28">
        <f t="shared" si="9"/>
        <v>0</v>
      </c>
      <c r="N295" s="29"/>
      <c r="O295" s="29"/>
      <c r="P295" s="30"/>
    </row>
    <row r="296" spans="1:16" ht="48" x14ac:dyDescent="0.3">
      <c r="A296" s="39">
        <v>1301280</v>
      </c>
      <c r="B296" s="43" t="s">
        <v>323</v>
      </c>
      <c r="C296" s="44">
        <v>2</v>
      </c>
      <c r="D296" s="45" t="s">
        <v>221</v>
      </c>
      <c r="E296" s="42" t="s">
        <v>40</v>
      </c>
      <c r="F296" s="17"/>
      <c r="G296" s="18"/>
      <c r="H296" s="19"/>
      <c r="I296" s="19"/>
      <c r="J296" s="18"/>
      <c r="K296" s="19"/>
      <c r="L296" s="28">
        <f t="shared" si="8"/>
        <v>0</v>
      </c>
      <c r="M296" s="28">
        <f t="shared" si="9"/>
        <v>0</v>
      </c>
      <c r="N296" s="29"/>
      <c r="O296" s="29"/>
      <c r="P296" s="30"/>
    </row>
    <row r="297" spans="1:16" ht="36" x14ac:dyDescent="0.3">
      <c r="A297" s="39">
        <v>1301281</v>
      </c>
      <c r="B297" s="43" t="s">
        <v>324</v>
      </c>
      <c r="C297" s="44">
        <v>3</v>
      </c>
      <c r="D297" s="45" t="s">
        <v>221</v>
      </c>
      <c r="E297" s="42" t="s">
        <v>40</v>
      </c>
      <c r="F297" s="17"/>
      <c r="G297" s="18"/>
      <c r="H297" s="19"/>
      <c r="I297" s="19"/>
      <c r="J297" s="18"/>
      <c r="K297" s="19"/>
      <c r="L297" s="28">
        <f t="shared" si="8"/>
        <v>0</v>
      </c>
      <c r="M297" s="28">
        <f t="shared" si="9"/>
        <v>0</v>
      </c>
      <c r="N297" s="29"/>
      <c r="O297" s="29"/>
      <c r="P297" s="30"/>
    </row>
    <row r="298" spans="1:16" ht="48" x14ac:dyDescent="0.3">
      <c r="A298" s="39">
        <v>1301282</v>
      </c>
      <c r="B298" s="43" t="s">
        <v>325</v>
      </c>
      <c r="C298" s="44">
        <v>12</v>
      </c>
      <c r="D298" s="45" t="s">
        <v>221</v>
      </c>
      <c r="E298" s="42" t="s">
        <v>40</v>
      </c>
      <c r="F298" s="17"/>
      <c r="G298" s="18"/>
      <c r="H298" s="19"/>
      <c r="I298" s="19"/>
      <c r="J298" s="18"/>
      <c r="K298" s="19"/>
      <c r="L298" s="28">
        <f t="shared" si="8"/>
        <v>0</v>
      </c>
      <c r="M298" s="28">
        <f t="shared" si="9"/>
        <v>0</v>
      </c>
      <c r="N298" s="29"/>
      <c r="O298" s="29"/>
      <c r="P298" s="30"/>
    </row>
    <row r="299" spans="1:16" ht="36" x14ac:dyDescent="0.3">
      <c r="A299" s="39">
        <v>1301283</v>
      </c>
      <c r="B299" s="43" t="s">
        <v>326</v>
      </c>
      <c r="C299" s="44">
        <v>3</v>
      </c>
      <c r="D299" s="45" t="s">
        <v>221</v>
      </c>
      <c r="E299" s="42" t="s">
        <v>40</v>
      </c>
      <c r="F299" s="17"/>
      <c r="G299" s="18"/>
      <c r="H299" s="19"/>
      <c r="I299" s="19"/>
      <c r="J299" s="18"/>
      <c r="K299" s="19"/>
      <c r="L299" s="28">
        <f t="shared" si="8"/>
        <v>0</v>
      </c>
      <c r="M299" s="28">
        <f t="shared" si="9"/>
        <v>0</v>
      </c>
      <c r="N299" s="29"/>
      <c r="O299" s="29"/>
      <c r="P299" s="30"/>
    </row>
    <row r="300" spans="1:16" ht="36" x14ac:dyDescent="0.3">
      <c r="A300" s="39">
        <v>1301284</v>
      </c>
      <c r="B300" s="43" t="s">
        <v>327</v>
      </c>
      <c r="C300" s="44">
        <v>3</v>
      </c>
      <c r="D300" s="45" t="s">
        <v>221</v>
      </c>
      <c r="E300" s="42" t="s">
        <v>40</v>
      </c>
      <c r="F300" s="17"/>
      <c r="G300" s="18"/>
      <c r="H300" s="19"/>
      <c r="I300" s="19"/>
      <c r="J300" s="18"/>
      <c r="K300" s="19"/>
      <c r="L300" s="28">
        <f t="shared" si="8"/>
        <v>0</v>
      </c>
      <c r="M300" s="28">
        <f t="shared" si="9"/>
        <v>0</v>
      </c>
      <c r="N300" s="29"/>
      <c r="O300" s="29"/>
      <c r="P300" s="30"/>
    </row>
    <row r="301" spans="1:16" ht="60" x14ac:dyDescent="0.3">
      <c r="A301" s="39">
        <v>1301285</v>
      </c>
      <c r="B301" s="43" t="s">
        <v>328</v>
      </c>
      <c r="C301" s="44">
        <v>5</v>
      </c>
      <c r="D301" s="45" t="s">
        <v>221</v>
      </c>
      <c r="E301" s="42" t="s">
        <v>40</v>
      </c>
      <c r="F301" s="17"/>
      <c r="G301" s="18"/>
      <c r="H301" s="19"/>
      <c r="I301" s="19"/>
      <c r="J301" s="18"/>
      <c r="K301" s="19"/>
      <c r="L301" s="28">
        <f t="shared" si="8"/>
        <v>0</v>
      </c>
      <c r="M301" s="28">
        <f t="shared" si="9"/>
        <v>0</v>
      </c>
      <c r="N301" s="29"/>
      <c r="O301" s="29"/>
      <c r="P301" s="30"/>
    </row>
    <row r="302" spans="1:16" ht="36" x14ac:dyDescent="0.3">
      <c r="A302" s="39">
        <v>1301286</v>
      </c>
      <c r="B302" s="43" t="s">
        <v>329</v>
      </c>
      <c r="C302" s="44">
        <v>3</v>
      </c>
      <c r="D302" s="45" t="s">
        <v>221</v>
      </c>
      <c r="E302" s="42" t="s">
        <v>40</v>
      </c>
      <c r="F302" s="17"/>
      <c r="G302" s="18"/>
      <c r="H302" s="19"/>
      <c r="I302" s="19"/>
      <c r="J302" s="18"/>
      <c r="K302" s="19"/>
      <c r="L302" s="28">
        <f t="shared" si="8"/>
        <v>0</v>
      </c>
      <c r="M302" s="28">
        <f t="shared" si="9"/>
        <v>0</v>
      </c>
      <c r="N302" s="29"/>
      <c r="O302" s="29"/>
      <c r="P302" s="30"/>
    </row>
    <row r="303" spans="1:16" ht="36" x14ac:dyDescent="0.3">
      <c r="A303" s="39">
        <v>1301287</v>
      </c>
      <c r="B303" s="43" t="s">
        <v>330</v>
      </c>
      <c r="C303" s="44">
        <v>2</v>
      </c>
      <c r="D303" s="45" t="s">
        <v>221</v>
      </c>
      <c r="E303" s="42" t="s">
        <v>40</v>
      </c>
      <c r="F303" s="17"/>
      <c r="G303" s="18"/>
      <c r="H303" s="19"/>
      <c r="I303" s="19"/>
      <c r="J303" s="18"/>
      <c r="K303" s="19"/>
      <c r="L303" s="28">
        <f t="shared" si="8"/>
        <v>0</v>
      </c>
      <c r="M303" s="28">
        <f t="shared" si="9"/>
        <v>0</v>
      </c>
      <c r="N303" s="29"/>
      <c r="O303" s="29"/>
      <c r="P303" s="30"/>
    </row>
    <row r="304" spans="1:16" ht="36" x14ac:dyDescent="0.3">
      <c r="A304" s="39">
        <v>1301288</v>
      </c>
      <c r="B304" s="43" t="s">
        <v>331</v>
      </c>
      <c r="C304" s="44">
        <v>1</v>
      </c>
      <c r="D304" s="45" t="s">
        <v>221</v>
      </c>
      <c r="E304" s="42" t="s">
        <v>40</v>
      </c>
      <c r="F304" s="17"/>
      <c r="G304" s="18"/>
      <c r="H304" s="19"/>
      <c r="I304" s="19"/>
      <c r="J304" s="18"/>
      <c r="K304" s="19"/>
      <c r="L304" s="28">
        <f t="shared" si="8"/>
        <v>0</v>
      </c>
      <c r="M304" s="28">
        <f t="shared" si="9"/>
        <v>0</v>
      </c>
      <c r="N304" s="29"/>
      <c r="O304" s="29"/>
      <c r="P304" s="30"/>
    </row>
    <row r="305" spans="1:16" ht="48" x14ac:dyDescent="0.3">
      <c r="A305" s="39">
        <v>1301289</v>
      </c>
      <c r="B305" s="43" t="s">
        <v>332</v>
      </c>
      <c r="C305" s="44">
        <v>8</v>
      </c>
      <c r="D305" s="45" t="s">
        <v>221</v>
      </c>
      <c r="E305" s="42" t="s">
        <v>40</v>
      </c>
      <c r="F305" s="17"/>
      <c r="G305" s="18"/>
      <c r="H305" s="19"/>
      <c r="I305" s="19"/>
      <c r="J305" s="18"/>
      <c r="K305" s="19"/>
      <c r="L305" s="28">
        <f t="shared" si="8"/>
        <v>0</v>
      </c>
      <c r="M305" s="28">
        <f t="shared" si="9"/>
        <v>0</v>
      </c>
      <c r="N305" s="29"/>
      <c r="O305" s="29"/>
      <c r="P305" s="30"/>
    </row>
    <row r="306" spans="1:16" ht="24.6" x14ac:dyDescent="0.3">
      <c r="A306" s="39">
        <v>1301290</v>
      </c>
      <c r="B306" s="43" t="s">
        <v>333</v>
      </c>
      <c r="C306" s="44">
        <v>1</v>
      </c>
      <c r="D306" s="45" t="s">
        <v>221</v>
      </c>
      <c r="E306" s="42" t="s">
        <v>40</v>
      </c>
      <c r="F306" s="17"/>
      <c r="G306" s="18"/>
      <c r="H306" s="19"/>
      <c r="I306" s="19"/>
      <c r="J306" s="18"/>
      <c r="K306" s="19"/>
      <c r="L306" s="28">
        <f t="shared" si="8"/>
        <v>0</v>
      </c>
      <c r="M306" s="28">
        <f t="shared" si="9"/>
        <v>0</v>
      </c>
      <c r="N306" s="29"/>
      <c r="O306" s="29"/>
      <c r="P306" s="30"/>
    </row>
    <row r="307" spans="1:16" ht="36" x14ac:dyDescent="0.3">
      <c r="A307" s="39">
        <v>1301291</v>
      </c>
      <c r="B307" s="43" t="s">
        <v>334</v>
      </c>
      <c r="C307" s="44">
        <v>2</v>
      </c>
      <c r="D307" s="45" t="s">
        <v>221</v>
      </c>
      <c r="E307" s="42" t="s">
        <v>40</v>
      </c>
      <c r="F307" s="17"/>
      <c r="G307" s="18"/>
      <c r="H307" s="19"/>
      <c r="I307" s="19"/>
      <c r="J307" s="18"/>
      <c r="K307" s="19"/>
      <c r="L307" s="28">
        <f t="shared" si="8"/>
        <v>0</v>
      </c>
      <c r="M307" s="28">
        <f t="shared" si="9"/>
        <v>0</v>
      </c>
      <c r="N307" s="29"/>
      <c r="O307" s="29"/>
      <c r="P307" s="30"/>
    </row>
    <row r="308" spans="1:16" ht="36" x14ac:dyDescent="0.3">
      <c r="A308" s="39">
        <v>1301292</v>
      </c>
      <c r="B308" s="43" t="s">
        <v>335</v>
      </c>
      <c r="C308" s="44">
        <v>2</v>
      </c>
      <c r="D308" s="45" t="s">
        <v>221</v>
      </c>
      <c r="E308" s="42" t="s">
        <v>40</v>
      </c>
      <c r="F308" s="17"/>
      <c r="G308" s="18"/>
      <c r="H308" s="19"/>
      <c r="I308" s="19"/>
      <c r="J308" s="18"/>
      <c r="K308" s="19"/>
      <c r="L308" s="28">
        <f t="shared" si="8"/>
        <v>0</v>
      </c>
      <c r="M308" s="28">
        <f t="shared" si="9"/>
        <v>0</v>
      </c>
      <c r="N308" s="29"/>
      <c r="O308" s="29"/>
      <c r="P308" s="30"/>
    </row>
    <row r="309" spans="1:16" ht="36" x14ac:dyDescent="0.3">
      <c r="A309" s="39">
        <v>1301293</v>
      </c>
      <c r="B309" s="43" t="s">
        <v>336</v>
      </c>
      <c r="C309" s="44">
        <v>2</v>
      </c>
      <c r="D309" s="45" t="s">
        <v>221</v>
      </c>
      <c r="E309" s="42" t="s">
        <v>40</v>
      </c>
      <c r="F309" s="17"/>
      <c r="G309" s="18"/>
      <c r="H309" s="19"/>
      <c r="I309" s="19"/>
      <c r="J309" s="18"/>
      <c r="K309" s="19"/>
      <c r="L309" s="28">
        <f t="shared" si="8"/>
        <v>0</v>
      </c>
      <c r="M309" s="28">
        <f t="shared" si="9"/>
        <v>0</v>
      </c>
      <c r="N309" s="29"/>
      <c r="O309" s="29"/>
      <c r="P309" s="30"/>
    </row>
    <row r="310" spans="1:16" ht="24.6" x14ac:dyDescent="0.3">
      <c r="A310" s="39">
        <v>1301294</v>
      </c>
      <c r="B310" s="43" t="s">
        <v>337</v>
      </c>
      <c r="C310" s="44">
        <v>6</v>
      </c>
      <c r="D310" s="45" t="s">
        <v>221</v>
      </c>
      <c r="E310" s="42" t="s">
        <v>40</v>
      </c>
      <c r="F310" s="17"/>
      <c r="G310" s="18"/>
      <c r="H310" s="19"/>
      <c r="I310" s="19"/>
      <c r="J310" s="18"/>
      <c r="K310" s="19"/>
      <c r="L310" s="28">
        <f t="shared" si="8"/>
        <v>0</v>
      </c>
      <c r="M310" s="28">
        <f t="shared" si="9"/>
        <v>0</v>
      </c>
      <c r="N310" s="29"/>
      <c r="O310" s="29"/>
      <c r="P310" s="30"/>
    </row>
    <row r="311" spans="1:16" ht="32.4" customHeight="1" x14ac:dyDescent="0.3">
      <c r="A311" s="32"/>
      <c r="B311" s="33" t="s">
        <v>338</v>
      </c>
      <c r="C311" s="32"/>
      <c r="D311" s="32"/>
      <c r="E311" s="32"/>
      <c r="F311" s="32"/>
      <c r="G311" s="32"/>
      <c r="H311" s="34"/>
      <c r="I311" s="34"/>
      <c r="J311" s="32"/>
      <c r="K311" s="34"/>
      <c r="L311" s="52">
        <f>SUM(L17:L310)</f>
        <v>0</v>
      </c>
      <c r="M311" s="52">
        <f>SUM(M17:M310)</f>
        <v>0</v>
      </c>
      <c r="N311" s="35"/>
      <c r="O311" s="35"/>
      <c r="P311" s="35"/>
    </row>
    <row r="314" spans="1:16" x14ac:dyDescent="0.3">
      <c r="B314" t="s">
        <v>339</v>
      </c>
      <c r="D314" t="s">
        <v>340</v>
      </c>
    </row>
    <row r="315" spans="1:16" x14ac:dyDescent="0.3">
      <c r="B315" t="s">
        <v>341</v>
      </c>
    </row>
  </sheetData>
  <mergeCells count="5">
    <mergeCell ref="A8:E8"/>
    <mergeCell ref="A10:B10"/>
    <mergeCell ref="A14:E14"/>
    <mergeCell ref="F14:P14"/>
    <mergeCell ref="A1:E7"/>
  </mergeCells>
  <dataValidations count="1">
    <dataValidation allowBlank="1" showErrorMessage="1" errorTitle="Napačna vrednost podatkov" error="Vrednost popusta je previsoka. Skupna cena ne more biti negativna vrednost. Prosimo preverite podatke." sqref="IB17:IC310 RX17:RY310 ABT17:ABU310 ALP17:ALQ310 AVL17:AVM310 BFH17:BFI310 BPD17:BPE310 BYZ17:BZA310 CIV17:CIW310 CSR17:CSS310 DCN17:DCO310 DMJ17:DMK310 DWF17:DWG310 EGB17:EGC310 EPX17:EPY310 EZT17:EZU310 FJP17:FJQ310 FTL17:FTM310 GDH17:GDI310 GND17:GNE310 GWZ17:GXA310 HGV17:HGW310 HQR17:HQS310 IAN17:IAO310 IKJ17:IKK310 IUF17:IUG310 JEB17:JEC310 JNX17:JNY310 JXT17:JXU310 KHP17:KHQ310 KRL17:KRM310 LBH17:LBI310 LLD17:LLE310 LUZ17:LVA310 MEV17:MEW310 MOR17:MOS310 MYN17:MYO310 NIJ17:NIK310 NSF17:NSG310 OCB17:OCC310 OLX17:OLY310 OVT17:OVU310 PFP17:PFQ310 PPL17:PPM310 PZH17:PZI310 QJD17:QJE310 QSZ17:QTA310 RCV17:RCW310 RMR17:RMS310 RWN17:RWO310 SGJ17:SGK310 SQF17:SQG310 TAB17:TAC310 TJX17:TJY310 TTT17:TTU310 UDP17:UDQ310 UNL17:UNM310 UXH17:UXI310 VHD17:VHE310 VQZ17:VRA310 WAV17:WAW310 WKR17:WKS310 WUN17:WUO310 I17:J310" xr:uid="{00000000-0002-0000-0000-000000000000}"/>
  </dataValidations>
  <printOptions horizontalCentered="1"/>
  <pageMargins left="0.70833333333333304" right="0.70833333333333304" top="0.74791666666666701" bottom="1.7722222222222199" header="0.511811023622047" footer="0.31527777777777799"/>
  <pageSetup paperSize="9" fitToHeight="0" orientation="landscape" horizontalDpi="300" verticalDpi="300"/>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2"/>
  <sheetViews>
    <sheetView tabSelected="1" topLeftCell="A105" zoomScale="82" zoomScaleNormal="82" workbookViewId="0">
      <selection activeCell="L127" sqref="L127:M127"/>
    </sheetView>
  </sheetViews>
  <sheetFormatPr defaultColWidth="8.6640625" defaultRowHeight="14.4" x14ac:dyDescent="0.3"/>
  <cols>
    <col min="1" max="1" width="14" customWidth="1"/>
    <col min="2" max="2" width="43.33203125" customWidth="1"/>
    <col min="5" max="5" width="15.109375" customWidth="1"/>
    <col min="6" max="6" width="13.44140625" customWidth="1"/>
    <col min="7" max="7" width="14" customWidth="1"/>
    <col min="8" max="8" width="14.6640625" style="1" customWidth="1"/>
    <col min="9" max="9" width="12.88671875" style="1" customWidth="1"/>
    <col min="11" max="11" width="15" style="1" customWidth="1"/>
    <col min="12" max="12" width="13.6640625" style="2" customWidth="1"/>
    <col min="13" max="13" width="14.33203125" style="2" customWidth="1"/>
    <col min="14" max="14" width="20.109375" style="3" customWidth="1"/>
    <col min="15" max="15" width="23.6640625" style="3" customWidth="1"/>
    <col min="16" max="16" width="18.44140625" style="3" customWidth="1"/>
    <col min="227" max="227" width="14" customWidth="1"/>
    <col min="228" max="228" width="45.109375" customWidth="1"/>
    <col min="231" max="231" width="15.109375" customWidth="1"/>
    <col min="232" max="232" width="16.109375" customWidth="1"/>
    <col min="233" max="233" width="15.5546875" customWidth="1"/>
    <col min="234" max="234" width="15.6640625" customWidth="1"/>
    <col min="235" max="235" width="16" customWidth="1"/>
    <col min="236" max="236" width="14.109375" customWidth="1"/>
    <col min="237" max="237" width="13.44140625" customWidth="1"/>
    <col min="238" max="238" width="16.44140625" customWidth="1"/>
    <col min="239" max="239" width="15.33203125" customWidth="1"/>
    <col min="240" max="240" width="20.88671875" customWidth="1"/>
    <col min="241" max="241" width="27.109375" customWidth="1"/>
    <col min="242" max="242" width="18.33203125" customWidth="1"/>
    <col min="483" max="483" width="14" customWidth="1"/>
    <col min="484" max="484" width="45.109375" customWidth="1"/>
    <col min="487" max="487" width="15.109375" customWidth="1"/>
    <col min="488" max="488" width="16.109375" customWidth="1"/>
    <col min="489" max="489" width="15.5546875" customWidth="1"/>
    <col min="490" max="490" width="15.6640625" customWidth="1"/>
    <col min="491" max="491" width="16" customWidth="1"/>
    <col min="492" max="492" width="14.109375" customWidth="1"/>
    <col min="493" max="493" width="13.44140625" customWidth="1"/>
    <col min="494" max="494" width="16.44140625" customWidth="1"/>
    <col min="495" max="495" width="15.33203125" customWidth="1"/>
    <col min="496" max="496" width="20.88671875" customWidth="1"/>
    <col min="497" max="497" width="27.109375" customWidth="1"/>
    <col min="498" max="498" width="18.33203125" customWidth="1"/>
    <col min="739" max="739" width="14" customWidth="1"/>
    <col min="740" max="740" width="45.109375" customWidth="1"/>
    <col min="743" max="743" width="15.109375" customWidth="1"/>
    <col min="744" max="744" width="16.109375" customWidth="1"/>
    <col min="745" max="745" width="15.5546875" customWidth="1"/>
    <col min="746" max="746" width="15.6640625" customWidth="1"/>
    <col min="747" max="747" width="16" customWidth="1"/>
    <col min="748" max="748" width="14.109375" customWidth="1"/>
    <col min="749" max="749" width="13.44140625" customWidth="1"/>
    <col min="750" max="750" width="16.44140625" customWidth="1"/>
    <col min="751" max="751" width="15.33203125" customWidth="1"/>
    <col min="752" max="752" width="20.88671875" customWidth="1"/>
    <col min="753" max="753" width="27.109375" customWidth="1"/>
    <col min="754" max="754" width="18.33203125" customWidth="1"/>
    <col min="995" max="995" width="14" customWidth="1"/>
    <col min="996" max="996" width="45.109375" customWidth="1"/>
    <col min="999" max="999" width="15.109375" customWidth="1"/>
    <col min="1000" max="1000" width="16.109375" customWidth="1"/>
    <col min="1001" max="1001" width="15.5546875" customWidth="1"/>
    <col min="1002" max="1002" width="15.6640625" customWidth="1"/>
    <col min="1003" max="1003" width="16" customWidth="1"/>
    <col min="1004" max="1004" width="14.109375" customWidth="1"/>
    <col min="1005" max="1005" width="13.44140625" customWidth="1"/>
    <col min="1006" max="1006" width="16.44140625" customWidth="1"/>
    <col min="1007" max="1007" width="15.33203125" customWidth="1"/>
    <col min="1008" max="1008" width="20.88671875" customWidth="1"/>
    <col min="1009" max="1009" width="27.109375" customWidth="1"/>
    <col min="1010" max="1010" width="18.33203125" customWidth="1"/>
    <col min="1251" max="1251" width="14" customWidth="1"/>
    <col min="1252" max="1252" width="45.109375" customWidth="1"/>
    <col min="1255" max="1255" width="15.109375" customWidth="1"/>
    <col min="1256" max="1256" width="16.109375" customWidth="1"/>
    <col min="1257" max="1257" width="15.5546875" customWidth="1"/>
    <col min="1258" max="1258" width="15.6640625" customWidth="1"/>
    <col min="1259" max="1259" width="16" customWidth="1"/>
    <col min="1260" max="1260" width="14.109375" customWidth="1"/>
    <col min="1261" max="1261" width="13.44140625" customWidth="1"/>
    <col min="1262" max="1262" width="16.44140625" customWidth="1"/>
    <col min="1263" max="1263" width="15.33203125" customWidth="1"/>
    <col min="1264" max="1264" width="20.88671875" customWidth="1"/>
    <col min="1265" max="1265" width="27.109375" customWidth="1"/>
    <col min="1266" max="1266" width="18.33203125" customWidth="1"/>
    <col min="1507" max="1507" width="14" customWidth="1"/>
    <col min="1508" max="1508" width="45.109375" customWidth="1"/>
    <col min="1511" max="1511" width="15.109375" customWidth="1"/>
    <col min="1512" max="1512" width="16.109375" customWidth="1"/>
    <col min="1513" max="1513" width="15.5546875" customWidth="1"/>
    <col min="1514" max="1514" width="15.6640625" customWidth="1"/>
    <col min="1515" max="1515" width="16" customWidth="1"/>
    <col min="1516" max="1516" width="14.109375" customWidth="1"/>
    <col min="1517" max="1517" width="13.44140625" customWidth="1"/>
    <col min="1518" max="1518" width="16.44140625" customWidth="1"/>
    <col min="1519" max="1519" width="15.33203125" customWidth="1"/>
    <col min="1520" max="1520" width="20.88671875" customWidth="1"/>
    <col min="1521" max="1521" width="27.109375" customWidth="1"/>
    <col min="1522" max="1522" width="18.33203125" customWidth="1"/>
    <col min="1763" max="1763" width="14" customWidth="1"/>
    <col min="1764" max="1764" width="45.109375" customWidth="1"/>
    <col min="1767" max="1767" width="15.109375" customWidth="1"/>
    <col min="1768" max="1768" width="16.109375" customWidth="1"/>
    <col min="1769" max="1769" width="15.5546875" customWidth="1"/>
    <col min="1770" max="1770" width="15.6640625" customWidth="1"/>
    <col min="1771" max="1771" width="16" customWidth="1"/>
    <col min="1772" max="1772" width="14.109375" customWidth="1"/>
    <col min="1773" max="1773" width="13.44140625" customWidth="1"/>
    <col min="1774" max="1774" width="16.44140625" customWidth="1"/>
    <col min="1775" max="1775" width="15.33203125" customWidth="1"/>
    <col min="1776" max="1776" width="20.88671875" customWidth="1"/>
    <col min="1777" max="1777" width="27.109375" customWidth="1"/>
    <col min="1778" max="1778" width="18.33203125" customWidth="1"/>
    <col min="2019" max="2019" width="14" customWidth="1"/>
    <col min="2020" max="2020" width="45.109375" customWidth="1"/>
    <col min="2023" max="2023" width="15.109375" customWidth="1"/>
    <col min="2024" max="2024" width="16.109375" customWidth="1"/>
    <col min="2025" max="2025" width="15.5546875" customWidth="1"/>
    <col min="2026" max="2026" width="15.6640625" customWidth="1"/>
    <col min="2027" max="2027" width="16" customWidth="1"/>
    <col min="2028" max="2028" width="14.109375" customWidth="1"/>
    <col min="2029" max="2029" width="13.44140625" customWidth="1"/>
    <col min="2030" max="2030" width="16.44140625" customWidth="1"/>
    <col min="2031" max="2031" width="15.33203125" customWidth="1"/>
    <col min="2032" max="2032" width="20.88671875" customWidth="1"/>
    <col min="2033" max="2033" width="27.109375" customWidth="1"/>
    <col min="2034" max="2034" width="18.33203125" customWidth="1"/>
    <col min="2275" max="2275" width="14" customWidth="1"/>
    <col min="2276" max="2276" width="45.109375" customWidth="1"/>
    <col min="2279" max="2279" width="15.109375" customWidth="1"/>
    <col min="2280" max="2280" width="16.109375" customWidth="1"/>
    <col min="2281" max="2281" width="15.5546875" customWidth="1"/>
    <col min="2282" max="2282" width="15.6640625" customWidth="1"/>
    <col min="2283" max="2283" width="16" customWidth="1"/>
    <col min="2284" max="2284" width="14.109375" customWidth="1"/>
    <col min="2285" max="2285" width="13.44140625" customWidth="1"/>
    <col min="2286" max="2286" width="16.44140625" customWidth="1"/>
    <col min="2287" max="2287" width="15.33203125" customWidth="1"/>
    <col min="2288" max="2288" width="20.88671875" customWidth="1"/>
    <col min="2289" max="2289" width="27.109375" customWidth="1"/>
    <col min="2290" max="2290" width="18.33203125" customWidth="1"/>
    <col min="2531" max="2531" width="14" customWidth="1"/>
    <col min="2532" max="2532" width="45.109375" customWidth="1"/>
    <col min="2535" max="2535" width="15.109375" customWidth="1"/>
    <col min="2536" max="2536" width="16.109375" customWidth="1"/>
    <col min="2537" max="2537" width="15.5546875" customWidth="1"/>
    <col min="2538" max="2538" width="15.6640625" customWidth="1"/>
    <col min="2539" max="2539" width="16" customWidth="1"/>
    <col min="2540" max="2540" width="14.109375" customWidth="1"/>
    <col min="2541" max="2541" width="13.44140625" customWidth="1"/>
    <col min="2542" max="2542" width="16.44140625" customWidth="1"/>
    <col min="2543" max="2543" width="15.33203125" customWidth="1"/>
    <col min="2544" max="2544" width="20.88671875" customWidth="1"/>
    <col min="2545" max="2545" width="27.109375" customWidth="1"/>
    <col min="2546" max="2546" width="18.33203125" customWidth="1"/>
    <col min="2787" max="2787" width="14" customWidth="1"/>
    <col min="2788" max="2788" width="45.109375" customWidth="1"/>
    <col min="2791" max="2791" width="15.109375" customWidth="1"/>
    <col min="2792" max="2792" width="16.109375" customWidth="1"/>
    <col min="2793" max="2793" width="15.5546875" customWidth="1"/>
    <col min="2794" max="2794" width="15.6640625" customWidth="1"/>
    <col min="2795" max="2795" width="16" customWidth="1"/>
    <col min="2796" max="2796" width="14.109375" customWidth="1"/>
    <col min="2797" max="2797" width="13.44140625" customWidth="1"/>
    <col min="2798" max="2798" width="16.44140625" customWidth="1"/>
    <col min="2799" max="2799" width="15.33203125" customWidth="1"/>
    <col min="2800" max="2800" width="20.88671875" customWidth="1"/>
    <col min="2801" max="2801" width="27.109375" customWidth="1"/>
    <col min="2802" max="2802" width="18.33203125" customWidth="1"/>
    <col min="3043" max="3043" width="14" customWidth="1"/>
    <col min="3044" max="3044" width="45.109375" customWidth="1"/>
    <col min="3047" max="3047" width="15.109375" customWidth="1"/>
    <col min="3048" max="3048" width="16.109375" customWidth="1"/>
    <col min="3049" max="3049" width="15.5546875" customWidth="1"/>
    <col min="3050" max="3050" width="15.6640625" customWidth="1"/>
    <col min="3051" max="3051" width="16" customWidth="1"/>
    <col min="3052" max="3052" width="14.109375" customWidth="1"/>
    <col min="3053" max="3053" width="13.44140625" customWidth="1"/>
    <col min="3054" max="3054" width="16.44140625" customWidth="1"/>
    <col min="3055" max="3055" width="15.33203125" customWidth="1"/>
    <col min="3056" max="3056" width="20.88671875" customWidth="1"/>
    <col min="3057" max="3057" width="27.109375" customWidth="1"/>
    <col min="3058" max="3058" width="18.33203125" customWidth="1"/>
    <col min="3299" max="3299" width="14" customWidth="1"/>
    <col min="3300" max="3300" width="45.109375" customWidth="1"/>
    <col min="3303" max="3303" width="15.109375" customWidth="1"/>
    <col min="3304" max="3304" width="16.109375" customWidth="1"/>
    <col min="3305" max="3305" width="15.5546875" customWidth="1"/>
    <col min="3306" max="3306" width="15.6640625" customWidth="1"/>
    <col min="3307" max="3307" width="16" customWidth="1"/>
    <col min="3308" max="3308" width="14.109375" customWidth="1"/>
    <col min="3309" max="3309" width="13.44140625" customWidth="1"/>
    <col min="3310" max="3310" width="16.44140625" customWidth="1"/>
    <col min="3311" max="3311" width="15.33203125" customWidth="1"/>
    <col min="3312" max="3312" width="20.88671875" customWidth="1"/>
    <col min="3313" max="3313" width="27.109375" customWidth="1"/>
    <col min="3314" max="3314" width="18.33203125" customWidth="1"/>
    <col min="3555" max="3555" width="14" customWidth="1"/>
    <col min="3556" max="3556" width="45.109375" customWidth="1"/>
    <col min="3559" max="3559" width="15.109375" customWidth="1"/>
    <col min="3560" max="3560" width="16.109375" customWidth="1"/>
    <col min="3561" max="3561" width="15.5546875" customWidth="1"/>
    <col min="3562" max="3562" width="15.6640625" customWidth="1"/>
    <col min="3563" max="3563" width="16" customWidth="1"/>
    <col min="3564" max="3564" width="14.109375" customWidth="1"/>
    <col min="3565" max="3565" width="13.44140625" customWidth="1"/>
    <col min="3566" max="3566" width="16.44140625" customWidth="1"/>
    <col min="3567" max="3567" width="15.33203125" customWidth="1"/>
    <col min="3568" max="3568" width="20.88671875" customWidth="1"/>
    <col min="3569" max="3569" width="27.109375" customWidth="1"/>
    <col min="3570" max="3570" width="18.33203125" customWidth="1"/>
    <col min="3811" max="3811" width="14" customWidth="1"/>
    <col min="3812" max="3812" width="45.109375" customWidth="1"/>
    <col min="3815" max="3815" width="15.109375" customWidth="1"/>
    <col min="3816" max="3816" width="16.109375" customWidth="1"/>
    <col min="3817" max="3817" width="15.5546875" customWidth="1"/>
    <col min="3818" max="3818" width="15.6640625" customWidth="1"/>
    <col min="3819" max="3819" width="16" customWidth="1"/>
    <col min="3820" max="3820" width="14.109375" customWidth="1"/>
    <col min="3821" max="3821" width="13.44140625" customWidth="1"/>
    <col min="3822" max="3822" width="16.44140625" customWidth="1"/>
    <col min="3823" max="3823" width="15.33203125" customWidth="1"/>
    <col min="3824" max="3824" width="20.88671875" customWidth="1"/>
    <col min="3825" max="3825" width="27.109375" customWidth="1"/>
    <col min="3826" max="3826" width="18.33203125" customWidth="1"/>
    <col min="4067" max="4067" width="14" customWidth="1"/>
    <col min="4068" max="4068" width="45.109375" customWidth="1"/>
    <col min="4071" max="4071" width="15.109375" customWidth="1"/>
    <col min="4072" max="4072" width="16.109375" customWidth="1"/>
    <col min="4073" max="4073" width="15.5546875" customWidth="1"/>
    <col min="4074" max="4074" width="15.6640625" customWidth="1"/>
    <col min="4075" max="4075" width="16" customWidth="1"/>
    <col min="4076" max="4076" width="14.109375" customWidth="1"/>
    <col min="4077" max="4077" width="13.44140625" customWidth="1"/>
    <col min="4078" max="4078" width="16.44140625" customWidth="1"/>
    <col min="4079" max="4079" width="15.33203125" customWidth="1"/>
    <col min="4080" max="4080" width="20.88671875" customWidth="1"/>
    <col min="4081" max="4081" width="27.109375" customWidth="1"/>
    <col min="4082" max="4082" width="18.33203125" customWidth="1"/>
    <col min="4323" max="4323" width="14" customWidth="1"/>
    <col min="4324" max="4324" width="45.109375" customWidth="1"/>
    <col min="4327" max="4327" width="15.109375" customWidth="1"/>
    <col min="4328" max="4328" width="16.109375" customWidth="1"/>
    <col min="4329" max="4329" width="15.5546875" customWidth="1"/>
    <col min="4330" max="4330" width="15.6640625" customWidth="1"/>
    <col min="4331" max="4331" width="16" customWidth="1"/>
    <col min="4332" max="4332" width="14.109375" customWidth="1"/>
    <col min="4333" max="4333" width="13.44140625" customWidth="1"/>
    <col min="4334" max="4334" width="16.44140625" customWidth="1"/>
    <col min="4335" max="4335" width="15.33203125" customWidth="1"/>
    <col min="4336" max="4336" width="20.88671875" customWidth="1"/>
    <col min="4337" max="4337" width="27.109375" customWidth="1"/>
    <col min="4338" max="4338" width="18.33203125" customWidth="1"/>
    <col min="4579" max="4579" width="14" customWidth="1"/>
    <col min="4580" max="4580" width="45.109375" customWidth="1"/>
    <col min="4583" max="4583" width="15.109375" customWidth="1"/>
    <col min="4584" max="4584" width="16.109375" customWidth="1"/>
    <col min="4585" max="4585" width="15.5546875" customWidth="1"/>
    <col min="4586" max="4586" width="15.6640625" customWidth="1"/>
    <col min="4587" max="4587" width="16" customWidth="1"/>
    <col min="4588" max="4588" width="14.109375" customWidth="1"/>
    <col min="4589" max="4589" width="13.44140625" customWidth="1"/>
    <col min="4590" max="4590" width="16.44140625" customWidth="1"/>
    <col min="4591" max="4591" width="15.33203125" customWidth="1"/>
    <col min="4592" max="4592" width="20.88671875" customWidth="1"/>
    <col min="4593" max="4593" width="27.109375" customWidth="1"/>
    <col min="4594" max="4594" width="18.33203125" customWidth="1"/>
    <col min="4835" max="4835" width="14" customWidth="1"/>
    <col min="4836" max="4836" width="45.109375" customWidth="1"/>
    <col min="4839" max="4839" width="15.109375" customWidth="1"/>
    <col min="4840" max="4840" width="16.109375" customWidth="1"/>
    <col min="4841" max="4841" width="15.5546875" customWidth="1"/>
    <col min="4842" max="4842" width="15.6640625" customWidth="1"/>
    <col min="4843" max="4843" width="16" customWidth="1"/>
    <col min="4844" max="4844" width="14.109375" customWidth="1"/>
    <col min="4845" max="4845" width="13.44140625" customWidth="1"/>
    <col min="4846" max="4846" width="16.44140625" customWidth="1"/>
    <col min="4847" max="4847" width="15.33203125" customWidth="1"/>
    <col min="4848" max="4848" width="20.88671875" customWidth="1"/>
    <col min="4849" max="4849" width="27.109375" customWidth="1"/>
    <col min="4850" max="4850" width="18.33203125" customWidth="1"/>
    <col min="5091" max="5091" width="14" customWidth="1"/>
    <col min="5092" max="5092" width="45.109375" customWidth="1"/>
    <col min="5095" max="5095" width="15.109375" customWidth="1"/>
    <col min="5096" max="5096" width="16.109375" customWidth="1"/>
    <col min="5097" max="5097" width="15.5546875" customWidth="1"/>
    <col min="5098" max="5098" width="15.6640625" customWidth="1"/>
    <col min="5099" max="5099" width="16" customWidth="1"/>
    <col min="5100" max="5100" width="14.109375" customWidth="1"/>
    <col min="5101" max="5101" width="13.44140625" customWidth="1"/>
    <col min="5102" max="5102" width="16.44140625" customWidth="1"/>
    <col min="5103" max="5103" width="15.33203125" customWidth="1"/>
    <col min="5104" max="5104" width="20.88671875" customWidth="1"/>
    <col min="5105" max="5105" width="27.109375" customWidth="1"/>
    <col min="5106" max="5106" width="18.33203125" customWidth="1"/>
    <col min="5347" max="5347" width="14" customWidth="1"/>
    <col min="5348" max="5348" width="45.109375" customWidth="1"/>
    <col min="5351" max="5351" width="15.109375" customWidth="1"/>
    <col min="5352" max="5352" width="16.109375" customWidth="1"/>
    <col min="5353" max="5353" width="15.5546875" customWidth="1"/>
    <col min="5354" max="5354" width="15.6640625" customWidth="1"/>
    <col min="5355" max="5355" width="16" customWidth="1"/>
    <col min="5356" max="5356" width="14.109375" customWidth="1"/>
    <col min="5357" max="5357" width="13.44140625" customWidth="1"/>
    <col min="5358" max="5358" width="16.44140625" customWidth="1"/>
    <col min="5359" max="5359" width="15.33203125" customWidth="1"/>
    <col min="5360" max="5360" width="20.88671875" customWidth="1"/>
    <col min="5361" max="5361" width="27.109375" customWidth="1"/>
    <col min="5362" max="5362" width="18.33203125" customWidth="1"/>
    <col min="5603" max="5603" width="14" customWidth="1"/>
    <col min="5604" max="5604" width="45.109375" customWidth="1"/>
    <col min="5607" max="5607" width="15.109375" customWidth="1"/>
    <col min="5608" max="5608" width="16.109375" customWidth="1"/>
    <col min="5609" max="5609" width="15.5546875" customWidth="1"/>
    <col min="5610" max="5610" width="15.6640625" customWidth="1"/>
    <col min="5611" max="5611" width="16" customWidth="1"/>
    <col min="5612" max="5612" width="14.109375" customWidth="1"/>
    <col min="5613" max="5613" width="13.44140625" customWidth="1"/>
    <col min="5614" max="5614" width="16.44140625" customWidth="1"/>
    <col min="5615" max="5615" width="15.33203125" customWidth="1"/>
    <col min="5616" max="5616" width="20.88671875" customWidth="1"/>
    <col min="5617" max="5617" width="27.109375" customWidth="1"/>
    <col min="5618" max="5618" width="18.33203125" customWidth="1"/>
    <col min="5859" max="5859" width="14" customWidth="1"/>
    <col min="5860" max="5860" width="45.109375" customWidth="1"/>
    <col min="5863" max="5863" width="15.109375" customWidth="1"/>
    <col min="5864" max="5864" width="16.109375" customWidth="1"/>
    <col min="5865" max="5865" width="15.5546875" customWidth="1"/>
    <col min="5866" max="5866" width="15.6640625" customWidth="1"/>
    <col min="5867" max="5867" width="16" customWidth="1"/>
    <col min="5868" max="5868" width="14.109375" customWidth="1"/>
    <col min="5869" max="5869" width="13.44140625" customWidth="1"/>
    <col min="5870" max="5870" width="16.44140625" customWidth="1"/>
    <col min="5871" max="5871" width="15.33203125" customWidth="1"/>
    <col min="5872" max="5872" width="20.88671875" customWidth="1"/>
    <col min="5873" max="5873" width="27.109375" customWidth="1"/>
    <col min="5874" max="5874" width="18.33203125" customWidth="1"/>
    <col min="6115" max="6115" width="14" customWidth="1"/>
    <col min="6116" max="6116" width="45.109375" customWidth="1"/>
    <col min="6119" max="6119" width="15.109375" customWidth="1"/>
    <col min="6120" max="6120" width="16.109375" customWidth="1"/>
    <col min="6121" max="6121" width="15.5546875" customWidth="1"/>
    <col min="6122" max="6122" width="15.6640625" customWidth="1"/>
    <col min="6123" max="6123" width="16" customWidth="1"/>
    <col min="6124" max="6124" width="14.109375" customWidth="1"/>
    <col min="6125" max="6125" width="13.44140625" customWidth="1"/>
    <col min="6126" max="6126" width="16.44140625" customWidth="1"/>
    <col min="6127" max="6127" width="15.33203125" customWidth="1"/>
    <col min="6128" max="6128" width="20.88671875" customWidth="1"/>
    <col min="6129" max="6129" width="27.109375" customWidth="1"/>
    <col min="6130" max="6130" width="18.33203125" customWidth="1"/>
    <col min="6371" max="6371" width="14" customWidth="1"/>
    <col min="6372" max="6372" width="45.109375" customWidth="1"/>
    <col min="6375" max="6375" width="15.109375" customWidth="1"/>
    <col min="6376" max="6376" width="16.109375" customWidth="1"/>
    <col min="6377" max="6377" width="15.5546875" customWidth="1"/>
    <col min="6378" max="6378" width="15.6640625" customWidth="1"/>
    <col min="6379" max="6379" width="16" customWidth="1"/>
    <col min="6380" max="6380" width="14.109375" customWidth="1"/>
    <col min="6381" max="6381" width="13.44140625" customWidth="1"/>
    <col min="6382" max="6382" width="16.44140625" customWidth="1"/>
    <col min="6383" max="6383" width="15.33203125" customWidth="1"/>
    <col min="6384" max="6384" width="20.88671875" customWidth="1"/>
    <col min="6385" max="6385" width="27.109375" customWidth="1"/>
    <col min="6386" max="6386" width="18.33203125" customWidth="1"/>
    <col min="6627" max="6627" width="14" customWidth="1"/>
    <col min="6628" max="6628" width="45.109375" customWidth="1"/>
    <col min="6631" max="6631" width="15.109375" customWidth="1"/>
    <col min="6632" max="6632" width="16.109375" customWidth="1"/>
    <col min="6633" max="6633" width="15.5546875" customWidth="1"/>
    <col min="6634" max="6634" width="15.6640625" customWidth="1"/>
    <col min="6635" max="6635" width="16" customWidth="1"/>
    <col min="6636" max="6636" width="14.109375" customWidth="1"/>
    <col min="6637" max="6637" width="13.44140625" customWidth="1"/>
    <col min="6638" max="6638" width="16.44140625" customWidth="1"/>
    <col min="6639" max="6639" width="15.33203125" customWidth="1"/>
    <col min="6640" max="6640" width="20.88671875" customWidth="1"/>
    <col min="6641" max="6641" width="27.109375" customWidth="1"/>
    <col min="6642" max="6642" width="18.33203125" customWidth="1"/>
    <col min="6883" max="6883" width="14" customWidth="1"/>
    <col min="6884" max="6884" width="45.109375" customWidth="1"/>
    <col min="6887" max="6887" width="15.109375" customWidth="1"/>
    <col min="6888" max="6888" width="16.109375" customWidth="1"/>
    <col min="6889" max="6889" width="15.5546875" customWidth="1"/>
    <col min="6890" max="6890" width="15.6640625" customWidth="1"/>
    <col min="6891" max="6891" width="16" customWidth="1"/>
    <col min="6892" max="6892" width="14.109375" customWidth="1"/>
    <col min="6893" max="6893" width="13.44140625" customWidth="1"/>
    <col min="6894" max="6894" width="16.44140625" customWidth="1"/>
    <col min="6895" max="6895" width="15.33203125" customWidth="1"/>
    <col min="6896" max="6896" width="20.88671875" customWidth="1"/>
    <col min="6897" max="6897" width="27.109375" customWidth="1"/>
    <col min="6898" max="6898" width="18.33203125" customWidth="1"/>
    <col min="7139" max="7139" width="14" customWidth="1"/>
    <col min="7140" max="7140" width="45.109375" customWidth="1"/>
    <col min="7143" max="7143" width="15.109375" customWidth="1"/>
    <col min="7144" max="7144" width="16.109375" customWidth="1"/>
    <col min="7145" max="7145" width="15.5546875" customWidth="1"/>
    <col min="7146" max="7146" width="15.6640625" customWidth="1"/>
    <col min="7147" max="7147" width="16" customWidth="1"/>
    <col min="7148" max="7148" width="14.109375" customWidth="1"/>
    <col min="7149" max="7149" width="13.44140625" customWidth="1"/>
    <col min="7150" max="7150" width="16.44140625" customWidth="1"/>
    <col min="7151" max="7151" width="15.33203125" customWidth="1"/>
    <col min="7152" max="7152" width="20.88671875" customWidth="1"/>
    <col min="7153" max="7153" width="27.109375" customWidth="1"/>
    <col min="7154" max="7154" width="18.33203125" customWidth="1"/>
    <col min="7395" max="7395" width="14" customWidth="1"/>
    <col min="7396" max="7396" width="45.109375" customWidth="1"/>
    <col min="7399" max="7399" width="15.109375" customWidth="1"/>
    <col min="7400" max="7400" width="16.109375" customWidth="1"/>
    <col min="7401" max="7401" width="15.5546875" customWidth="1"/>
    <col min="7402" max="7402" width="15.6640625" customWidth="1"/>
    <col min="7403" max="7403" width="16" customWidth="1"/>
    <col min="7404" max="7404" width="14.109375" customWidth="1"/>
    <col min="7405" max="7405" width="13.44140625" customWidth="1"/>
    <col min="7406" max="7406" width="16.44140625" customWidth="1"/>
    <col min="7407" max="7407" width="15.33203125" customWidth="1"/>
    <col min="7408" max="7408" width="20.88671875" customWidth="1"/>
    <col min="7409" max="7409" width="27.109375" customWidth="1"/>
    <col min="7410" max="7410" width="18.33203125" customWidth="1"/>
    <col min="7651" max="7651" width="14" customWidth="1"/>
    <col min="7652" max="7652" width="45.109375" customWidth="1"/>
    <col min="7655" max="7655" width="15.109375" customWidth="1"/>
    <col min="7656" max="7656" width="16.109375" customWidth="1"/>
    <col min="7657" max="7657" width="15.5546875" customWidth="1"/>
    <col min="7658" max="7658" width="15.6640625" customWidth="1"/>
    <col min="7659" max="7659" width="16" customWidth="1"/>
    <col min="7660" max="7660" width="14.109375" customWidth="1"/>
    <col min="7661" max="7661" width="13.44140625" customWidth="1"/>
    <col min="7662" max="7662" width="16.44140625" customWidth="1"/>
    <col min="7663" max="7663" width="15.33203125" customWidth="1"/>
    <col min="7664" max="7664" width="20.88671875" customWidth="1"/>
    <col min="7665" max="7665" width="27.109375" customWidth="1"/>
    <col min="7666" max="7666" width="18.33203125" customWidth="1"/>
    <col min="7907" max="7907" width="14" customWidth="1"/>
    <col min="7908" max="7908" width="45.109375" customWidth="1"/>
    <col min="7911" max="7911" width="15.109375" customWidth="1"/>
    <col min="7912" max="7912" width="16.109375" customWidth="1"/>
    <col min="7913" max="7913" width="15.5546875" customWidth="1"/>
    <col min="7914" max="7914" width="15.6640625" customWidth="1"/>
    <col min="7915" max="7915" width="16" customWidth="1"/>
    <col min="7916" max="7916" width="14.109375" customWidth="1"/>
    <col min="7917" max="7917" width="13.44140625" customWidth="1"/>
    <col min="7918" max="7918" width="16.44140625" customWidth="1"/>
    <col min="7919" max="7919" width="15.33203125" customWidth="1"/>
    <col min="7920" max="7920" width="20.88671875" customWidth="1"/>
    <col min="7921" max="7921" width="27.109375" customWidth="1"/>
    <col min="7922" max="7922" width="18.33203125" customWidth="1"/>
    <col min="8163" max="8163" width="14" customWidth="1"/>
    <col min="8164" max="8164" width="45.109375" customWidth="1"/>
    <col min="8167" max="8167" width="15.109375" customWidth="1"/>
    <col min="8168" max="8168" width="16.109375" customWidth="1"/>
    <col min="8169" max="8169" width="15.5546875" customWidth="1"/>
    <col min="8170" max="8170" width="15.6640625" customWidth="1"/>
    <col min="8171" max="8171" width="16" customWidth="1"/>
    <col min="8172" max="8172" width="14.109375" customWidth="1"/>
    <col min="8173" max="8173" width="13.44140625" customWidth="1"/>
    <col min="8174" max="8174" width="16.44140625" customWidth="1"/>
    <col min="8175" max="8175" width="15.33203125" customWidth="1"/>
    <col min="8176" max="8176" width="20.88671875" customWidth="1"/>
    <col min="8177" max="8177" width="27.109375" customWidth="1"/>
    <col min="8178" max="8178" width="18.33203125" customWidth="1"/>
    <col min="8419" max="8419" width="14" customWidth="1"/>
    <col min="8420" max="8420" width="45.109375" customWidth="1"/>
    <col min="8423" max="8423" width="15.109375" customWidth="1"/>
    <col min="8424" max="8424" width="16.109375" customWidth="1"/>
    <col min="8425" max="8425" width="15.5546875" customWidth="1"/>
    <col min="8426" max="8426" width="15.6640625" customWidth="1"/>
    <col min="8427" max="8427" width="16" customWidth="1"/>
    <col min="8428" max="8428" width="14.109375" customWidth="1"/>
    <col min="8429" max="8429" width="13.44140625" customWidth="1"/>
    <col min="8430" max="8430" width="16.44140625" customWidth="1"/>
    <col min="8431" max="8431" width="15.33203125" customWidth="1"/>
    <col min="8432" max="8432" width="20.88671875" customWidth="1"/>
    <col min="8433" max="8433" width="27.109375" customWidth="1"/>
    <col min="8434" max="8434" width="18.33203125" customWidth="1"/>
    <col min="8675" max="8675" width="14" customWidth="1"/>
    <col min="8676" max="8676" width="45.109375" customWidth="1"/>
    <col min="8679" max="8679" width="15.109375" customWidth="1"/>
    <col min="8680" max="8680" width="16.109375" customWidth="1"/>
    <col min="8681" max="8681" width="15.5546875" customWidth="1"/>
    <col min="8682" max="8682" width="15.6640625" customWidth="1"/>
    <col min="8683" max="8683" width="16" customWidth="1"/>
    <col min="8684" max="8684" width="14.109375" customWidth="1"/>
    <col min="8685" max="8685" width="13.44140625" customWidth="1"/>
    <col min="8686" max="8686" width="16.44140625" customWidth="1"/>
    <col min="8687" max="8687" width="15.33203125" customWidth="1"/>
    <col min="8688" max="8688" width="20.88671875" customWidth="1"/>
    <col min="8689" max="8689" width="27.109375" customWidth="1"/>
    <col min="8690" max="8690" width="18.33203125" customWidth="1"/>
    <col min="8931" max="8931" width="14" customWidth="1"/>
    <col min="8932" max="8932" width="45.109375" customWidth="1"/>
    <col min="8935" max="8935" width="15.109375" customWidth="1"/>
    <col min="8936" max="8936" width="16.109375" customWidth="1"/>
    <col min="8937" max="8937" width="15.5546875" customWidth="1"/>
    <col min="8938" max="8938" width="15.6640625" customWidth="1"/>
    <col min="8939" max="8939" width="16" customWidth="1"/>
    <col min="8940" max="8940" width="14.109375" customWidth="1"/>
    <col min="8941" max="8941" width="13.44140625" customWidth="1"/>
    <col min="8942" max="8942" width="16.44140625" customWidth="1"/>
    <col min="8943" max="8943" width="15.33203125" customWidth="1"/>
    <col min="8944" max="8944" width="20.88671875" customWidth="1"/>
    <col min="8945" max="8945" width="27.109375" customWidth="1"/>
    <col min="8946" max="8946" width="18.33203125" customWidth="1"/>
    <col min="9187" max="9187" width="14" customWidth="1"/>
    <col min="9188" max="9188" width="45.109375" customWidth="1"/>
    <col min="9191" max="9191" width="15.109375" customWidth="1"/>
    <col min="9192" max="9192" width="16.109375" customWidth="1"/>
    <col min="9193" max="9193" width="15.5546875" customWidth="1"/>
    <col min="9194" max="9194" width="15.6640625" customWidth="1"/>
    <col min="9195" max="9195" width="16" customWidth="1"/>
    <col min="9196" max="9196" width="14.109375" customWidth="1"/>
    <col min="9197" max="9197" width="13.44140625" customWidth="1"/>
    <col min="9198" max="9198" width="16.44140625" customWidth="1"/>
    <col min="9199" max="9199" width="15.33203125" customWidth="1"/>
    <col min="9200" max="9200" width="20.88671875" customWidth="1"/>
    <col min="9201" max="9201" width="27.109375" customWidth="1"/>
    <col min="9202" max="9202" width="18.33203125" customWidth="1"/>
    <col min="9443" max="9443" width="14" customWidth="1"/>
    <col min="9444" max="9444" width="45.109375" customWidth="1"/>
    <col min="9447" max="9447" width="15.109375" customWidth="1"/>
    <col min="9448" max="9448" width="16.109375" customWidth="1"/>
    <col min="9449" max="9449" width="15.5546875" customWidth="1"/>
    <col min="9450" max="9450" width="15.6640625" customWidth="1"/>
    <col min="9451" max="9451" width="16" customWidth="1"/>
    <col min="9452" max="9452" width="14.109375" customWidth="1"/>
    <col min="9453" max="9453" width="13.44140625" customWidth="1"/>
    <col min="9454" max="9454" width="16.44140625" customWidth="1"/>
    <col min="9455" max="9455" width="15.33203125" customWidth="1"/>
    <col min="9456" max="9456" width="20.88671875" customWidth="1"/>
    <col min="9457" max="9457" width="27.109375" customWidth="1"/>
    <col min="9458" max="9458" width="18.33203125" customWidth="1"/>
    <col min="9699" max="9699" width="14" customWidth="1"/>
    <col min="9700" max="9700" width="45.109375" customWidth="1"/>
    <col min="9703" max="9703" width="15.109375" customWidth="1"/>
    <col min="9704" max="9704" width="16.109375" customWidth="1"/>
    <col min="9705" max="9705" width="15.5546875" customWidth="1"/>
    <col min="9706" max="9706" width="15.6640625" customWidth="1"/>
    <col min="9707" max="9707" width="16" customWidth="1"/>
    <col min="9708" max="9708" width="14.109375" customWidth="1"/>
    <col min="9709" max="9709" width="13.44140625" customWidth="1"/>
    <col min="9710" max="9710" width="16.44140625" customWidth="1"/>
    <col min="9711" max="9711" width="15.33203125" customWidth="1"/>
    <col min="9712" max="9712" width="20.88671875" customWidth="1"/>
    <col min="9713" max="9713" width="27.109375" customWidth="1"/>
    <col min="9714" max="9714" width="18.33203125" customWidth="1"/>
    <col min="9955" max="9955" width="14" customWidth="1"/>
    <col min="9956" max="9956" width="45.109375" customWidth="1"/>
    <col min="9959" max="9959" width="15.109375" customWidth="1"/>
    <col min="9960" max="9960" width="16.109375" customWidth="1"/>
    <col min="9961" max="9961" width="15.5546875" customWidth="1"/>
    <col min="9962" max="9962" width="15.6640625" customWidth="1"/>
    <col min="9963" max="9963" width="16" customWidth="1"/>
    <col min="9964" max="9964" width="14.109375" customWidth="1"/>
    <col min="9965" max="9965" width="13.44140625" customWidth="1"/>
    <col min="9966" max="9966" width="16.44140625" customWidth="1"/>
    <col min="9967" max="9967" width="15.33203125" customWidth="1"/>
    <col min="9968" max="9968" width="20.88671875" customWidth="1"/>
    <col min="9969" max="9969" width="27.109375" customWidth="1"/>
    <col min="9970" max="9970" width="18.33203125" customWidth="1"/>
    <col min="10211" max="10211" width="14" customWidth="1"/>
    <col min="10212" max="10212" width="45.109375" customWidth="1"/>
    <col min="10215" max="10215" width="15.109375" customWidth="1"/>
    <col min="10216" max="10216" width="16.109375" customWidth="1"/>
    <col min="10217" max="10217" width="15.5546875" customWidth="1"/>
    <col min="10218" max="10218" width="15.6640625" customWidth="1"/>
    <col min="10219" max="10219" width="16" customWidth="1"/>
    <col min="10220" max="10220" width="14.109375" customWidth="1"/>
    <col min="10221" max="10221" width="13.44140625" customWidth="1"/>
    <col min="10222" max="10222" width="16.44140625" customWidth="1"/>
    <col min="10223" max="10223" width="15.33203125" customWidth="1"/>
    <col min="10224" max="10224" width="20.88671875" customWidth="1"/>
    <col min="10225" max="10225" width="27.109375" customWidth="1"/>
    <col min="10226" max="10226" width="18.33203125" customWidth="1"/>
    <col min="10467" max="10467" width="14" customWidth="1"/>
    <col min="10468" max="10468" width="45.109375" customWidth="1"/>
    <col min="10471" max="10471" width="15.109375" customWidth="1"/>
    <col min="10472" max="10472" width="16.109375" customWidth="1"/>
    <col min="10473" max="10473" width="15.5546875" customWidth="1"/>
    <col min="10474" max="10474" width="15.6640625" customWidth="1"/>
    <col min="10475" max="10475" width="16" customWidth="1"/>
    <col min="10476" max="10476" width="14.109375" customWidth="1"/>
    <col min="10477" max="10477" width="13.44140625" customWidth="1"/>
    <col min="10478" max="10478" width="16.44140625" customWidth="1"/>
    <col min="10479" max="10479" width="15.33203125" customWidth="1"/>
    <col min="10480" max="10480" width="20.88671875" customWidth="1"/>
    <col min="10481" max="10481" width="27.109375" customWidth="1"/>
    <col min="10482" max="10482" width="18.33203125" customWidth="1"/>
    <col min="10723" max="10723" width="14" customWidth="1"/>
    <col min="10724" max="10724" width="45.109375" customWidth="1"/>
    <col min="10727" max="10727" width="15.109375" customWidth="1"/>
    <col min="10728" max="10728" width="16.109375" customWidth="1"/>
    <col min="10729" max="10729" width="15.5546875" customWidth="1"/>
    <col min="10730" max="10730" width="15.6640625" customWidth="1"/>
    <col min="10731" max="10731" width="16" customWidth="1"/>
    <col min="10732" max="10732" width="14.109375" customWidth="1"/>
    <col min="10733" max="10733" width="13.44140625" customWidth="1"/>
    <col min="10734" max="10734" width="16.44140625" customWidth="1"/>
    <col min="10735" max="10735" width="15.33203125" customWidth="1"/>
    <col min="10736" max="10736" width="20.88671875" customWidth="1"/>
    <col min="10737" max="10737" width="27.109375" customWidth="1"/>
    <col min="10738" max="10738" width="18.33203125" customWidth="1"/>
    <col min="10979" max="10979" width="14" customWidth="1"/>
    <col min="10980" max="10980" width="45.109375" customWidth="1"/>
    <col min="10983" max="10983" width="15.109375" customWidth="1"/>
    <col min="10984" max="10984" width="16.109375" customWidth="1"/>
    <col min="10985" max="10985" width="15.5546875" customWidth="1"/>
    <col min="10986" max="10986" width="15.6640625" customWidth="1"/>
    <col min="10987" max="10987" width="16" customWidth="1"/>
    <col min="10988" max="10988" width="14.109375" customWidth="1"/>
    <col min="10989" max="10989" width="13.44140625" customWidth="1"/>
    <col min="10990" max="10990" width="16.44140625" customWidth="1"/>
    <col min="10991" max="10991" width="15.33203125" customWidth="1"/>
    <col min="10992" max="10992" width="20.88671875" customWidth="1"/>
    <col min="10993" max="10993" width="27.109375" customWidth="1"/>
    <col min="10994" max="10994" width="18.33203125" customWidth="1"/>
    <col min="11235" max="11235" width="14" customWidth="1"/>
    <col min="11236" max="11236" width="45.109375" customWidth="1"/>
    <col min="11239" max="11239" width="15.109375" customWidth="1"/>
    <col min="11240" max="11240" width="16.109375" customWidth="1"/>
    <col min="11241" max="11241" width="15.5546875" customWidth="1"/>
    <col min="11242" max="11242" width="15.6640625" customWidth="1"/>
    <col min="11243" max="11243" width="16" customWidth="1"/>
    <col min="11244" max="11244" width="14.109375" customWidth="1"/>
    <col min="11245" max="11245" width="13.44140625" customWidth="1"/>
    <col min="11246" max="11246" width="16.44140625" customWidth="1"/>
    <col min="11247" max="11247" width="15.33203125" customWidth="1"/>
    <col min="11248" max="11248" width="20.88671875" customWidth="1"/>
    <col min="11249" max="11249" width="27.109375" customWidth="1"/>
    <col min="11250" max="11250" width="18.33203125" customWidth="1"/>
    <col min="11491" max="11491" width="14" customWidth="1"/>
    <col min="11492" max="11492" width="45.109375" customWidth="1"/>
    <col min="11495" max="11495" width="15.109375" customWidth="1"/>
    <col min="11496" max="11496" width="16.109375" customWidth="1"/>
    <col min="11497" max="11497" width="15.5546875" customWidth="1"/>
    <col min="11498" max="11498" width="15.6640625" customWidth="1"/>
    <col min="11499" max="11499" width="16" customWidth="1"/>
    <col min="11500" max="11500" width="14.109375" customWidth="1"/>
    <col min="11501" max="11501" width="13.44140625" customWidth="1"/>
    <col min="11502" max="11502" width="16.44140625" customWidth="1"/>
    <col min="11503" max="11503" width="15.33203125" customWidth="1"/>
    <col min="11504" max="11504" width="20.88671875" customWidth="1"/>
    <col min="11505" max="11505" width="27.109375" customWidth="1"/>
    <col min="11506" max="11506" width="18.33203125" customWidth="1"/>
    <col min="11747" max="11747" width="14" customWidth="1"/>
    <col min="11748" max="11748" width="45.109375" customWidth="1"/>
    <col min="11751" max="11751" width="15.109375" customWidth="1"/>
    <col min="11752" max="11752" width="16.109375" customWidth="1"/>
    <col min="11753" max="11753" width="15.5546875" customWidth="1"/>
    <col min="11754" max="11754" width="15.6640625" customWidth="1"/>
    <col min="11755" max="11755" width="16" customWidth="1"/>
    <col min="11756" max="11756" width="14.109375" customWidth="1"/>
    <col min="11757" max="11757" width="13.44140625" customWidth="1"/>
    <col min="11758" max="11758" width="16.44140625" customWidth="1"/>
    <col min="11759" max="11759" width="15.33203125" customWidth="1"/>
    <col min="11760" max="11760" width="20.88671875" customWidth="1"/>
    <col min="11761" max="11761" width="27.109375" customWidth="1"/>
    <col min="11762" max="11762" width="18.33203125" customWidth="1"/>
    <col min="12003" max="12003" width="14" customWidth="1"/>
    <col min="12004" max="12004" width="45.109375" customWidth="1"/>
    <col min="12007" max="12007" width="15.109375" customWidth="1"/>
    <col min="12008" max="12008" width="16.109375" customWidth="1"/>
    <col min="12009" max="12009" width="15.5546875" customWidth="1"/>
    <col min="12010" max="12010" width="15.6640625" customWidth="1"/>
    <col min="12011" max="12011" width="16" customWidth="1"/>
    <col min="12012" max="12012" width="14.109375" customWidth="1"/>
    <col min="12013" max="12013" width="13.44140625" customWidth="1"/>
    <col min="12014" max="12014" width="16.44140625" customWidth="1"/>
    <col min="12015" max="12015" width="15.33203125" customWidth="1"/>
    <col min="12016" max="12016" width="20.88671875" customWidth="1"/>
    <col min="12017" max="12017" width="27.109375" customWidth="1"/>
    <col min="12018" max="12018" width="18.33203125" customWidth="1"/>
    <col min="12259" max="12259" width="14" customWidth="1"/>
    <col min="12260" max="12260" width="45.109375" customWidth="1"/>
    <col min="12263" max="12263" width="15.109375" customWidth="1"/>
    <col min="12264" max="12264" width="16.109375" customWidth="1"/>
    <col min="12265" max="12265" width="15.5546875" customWidth="1"/>
    <col min="12266" max="12266" width="15.6640625" customWidth="1"/>
    <col min="12267" max="12267" width="16" customWidth="1"/>
    <col min="12268" max="12268" width="14.109375" customWidth="1"/>
    <col min="12269" max="12269" width="13.44140625" customWidth="1"/>
    <col min="12270" max="12270" width="16.44140625" customWidth="1"/>
    <col min="12271" max="12271" width="15.33203125" customWidth="1"/>
    <col min="12272" max="12272" width="20.88671875" customWidth="1"/>
    <col min="12273" max="12273" width="27.109375" customWidth="1"/>
    <col min="12274" max="12274" width="18.33203125" customWidth="1"/>
    <col min="12515" max="12515" width="14" customWidth="1"/>
    <col min="12516" max="12516" width="45.109375" customWidth="1"/>
    <col min="12519" max="12519" width="15.109375" customWidth="1"/>
    <col min="12520" max="12520" width="16.109375" customWidth="1"/>
    <col min="12521" max="12521" width="15.5546875" customWidth="1"/>
    <col min="12522" max="12522" width="15.6640625" customWidth="1"/>
    <col min="12523" max="12523" width="16" customWidth="1"/>
    <col min="12524" max="12524" width="14.109375" customWidth="1"/>
    <col min="12525" max="12525" width="13.44140625" customWidth="1"/>
    <col min="12526" max="12526" width="16.44140625" customWidth="1"/>
    <col min="12527" max="12527" width="15.33203125" customWidth="1"/>
    <col min="12528" max="12528" width="20.88671875" customWidth="1"/>
    <col min="12529" max="12529" width="27.109375" customWidth="1"/>
    <col min="12530" max="12530" width="18.33203125" customWidth="1"/>
    <col min="12771" max="12771" width="14" customWidth="1"/>
    <col min="12772" max="12772" width="45.109375" customWidth="1"/>
    <col min="12775" max="12775" width="15.109375" customWidth="1"/>
    <col min="12776" max="12776" width="16.109375" customWidth="1"/>
    <col min="12777" max="12777" width="15.5546875" customWidth="1"/>
    <col min="12778" max="12778" width="15.6640625" customWidth="1"/>
    <col min="12779" max="12779" width="16" customWidth="1"/>
    <col min="12780" max="12780" width="14.109375" customWidth="1"/>
    <col min="12781" max="12781" width="13.44140625" customWidth="1"/>
    <col min="12782" max="12782" width="16.44140625" customWidth="1"/>
    <col min="12783" max="12783" width="15.33203125" customWidth="1"/>
    <col min="12784" max="12784" width="20.88671875" customWidth="1"/>
    <col min="12785" max="12785" width="27.109375" customWidth="1"/>
    <col min="12786" max="12786" width="18.33203125" customWidth="1"/>
    <col min="13027" max="13027" width="14" customWidth="1"/>
    <col min="13028" max="13028" width="45.109375" customWidth="1"/>
    <col min="13031" max="13031" width="15.109375" customWidth="1"/>
    <col min="13032" max="13032" width="16.109375" customWidth="1"/>
    <col min="13033" max="13033" width="15.5546875" customWidth="1"/>
    <col min="13034" max="13034" width="15.6640625" customWidth="1"/>
    <col min="13035" max="13035" width="16" customWidth="1"/>
    <col min="13036" max="13036" width="14.109375" customWidth="1"/>
    <col min="13037" max="13037" width="13.44140625" customWidth="1"/>
    <col min="13038" max="13038" width="16.44140625" customWidth="1"/>
    <col min="13039" max="13039" width="15.33203125" customWidth="1"/>
    <col min="13040" max="13040" width="20.88671875" customWidth="1"/>
    <col min="13041" max="13041" width="27.109375" customWidth="1"/>
    <col min="13042" max="13042" width="18.33203125" customWidth="1"/>
    <col min="13283" max="13283" width="14" customWidth="1"/>
    <col min="13284" max="13284" width="45.109375" customWidth="1"/>
    <col min="13287" max="13287" width="15.109375" customWidth="1"/>
    <col min="13288" max="13288" width="16.109375" customWidth="1"/>
    <col min="13289" max="13289" width="15.5546875" customWidth="1"/>
    <col min="13290" max="13290" width="15.6640625" customWidth="1"/>
    <col min="13291" max="13291" width="16" customWidth="1"/>
    <col min="13292" max="13292" width="14.109375" customWidth="1"/>
    <col min="13293" max="13293" width="13.44140625" customWidth="1"/>
    <col min="13294" max="13294" width="16.44140625" customWidth="1"/>
    <col min="13295" max="13295" width="15.33203125" customWidth="1"/>
    <col min="13296" max="13296" width="20.88671875" customWidth="1"/>
    <col min="13297" max="13297" width="27.109375" customWidth="1"/>
    <col min="13298" max="13298" width="18.33203125" customWidth="1"/>
    <col min="13539" max="13539" width="14" customWidth="1"/>
    <col min="13540" max="13540" width="45.109375" customWidth="1"/>
    <col min="13543" max="13543" width="15.109375" customWidth="1"/>
    <col min="13544" max="13544" width="16.109375" customWidth="1"/>
    <col min="13545" max="13545" width="15.5546875" customWidth="1"/>
    <col min="13546" max="13546" width="15.6640625" customWidth="1"/>
    <col min="13547" max="13547" width="16" customWidth="1"/>
    <col min="13548" max="13548" width="14.109375" customWidth="1"/>
    <col min="13549" max="13549" width="13.44140625" customWidth="1"/>
    <col min="13550" max="13550" width="16.44140625" customWidth="1"/>
    <col min="13551" max="13551" width="15.33203125" customWidth="1"/>
    <col min="13552" max="13552" width="20.88671875" customWidth="1"/>
    <col min="13553" max="13553" width="27.109375" customWidth="1"/>
    <col min="13554" max="13554" width="18.33203125" customWidth="1"/>
    <col min="13795" max="13795" width="14" customWidth="1"/>
    <col min="13796" max="13796" width="45.109375" customWidth="1"/>
    <col min="13799" max="13799" width="15.109375" customWidth="1"/>
    <col min="13800" max="13800" width="16.109375" customWidth="1"/>
    <col min="13801" max="13801" width="15.5546875" customWidth="1"/>
    <col min="13802" max="13802" width="15.6640625" customWidth="1"/>
    <col min="13803" max="13803" width="16" customWidth="1"/>
    <col min="13804" max="13804" width="14.109375" customWidth="1"/>
    <col min="13805" max="13805" width="13.44140625" customWidth="1"/>
    <col min="13806" max="13806" width="16.44140625" customWidth="1"/>
    <col min="13807" max="13807" width="15.33203125" customWidth="1"/>
    <col min="13808" max="13808" width="20.88671875" customWidth="1"/>
    <col min="13809" max="13809" width="27.109375" customWidth="1"/>
    <col min="13810" max="13810" width="18.33203125" customWidth="1"/>
    <col min="14051" max="14051" width="14" customWidth="1"/>
    <col min="14052" max="14052" width="45.109375" customWidth="1"/>
    <col min="14055" max="14055" width="15.109375" customWidth="1"/>
    <col min="14056" max="14056" width="16.109375" customWidth="1"/>
    <col min="14057" max="14057" width="15.5546875" customWidth="1"/>
    <col min="14058" max="14058" width="15.6640625" customWidth="1"/>
    <col min="14059" max="14059" width="16" customWidth="1"/>
    <col min="14060" max="14060" width="14.109375" customWidth="1"/>
    <col min="14061" max="14061" width="13.44140625" customWidth="1"/>
    <col min="14062" max="14062" width="16.44140625" customWidth="1"/>
    <col min="14063" max="14063" width="15.33203125" customWidth="1"/>
    <col min="14064" max="14064" width="20.88671875" customWidth="1"/>
    <col min="14065" max="14065" width="27.109375" customWidth="1"/>
    <col min="14066" max="14066" width="18.33203125" customWidth="1"/>
    <col min="14307" max="14307" width="14" customWidth="1"/>
    <col min="14308" max="14308" width="45.109375" customWidth="1"/>
    <col min="14311" max="14311" width="15.109375" customWidth="1"/>
    <col min="14312" max="14312" width="16.109375" customWidth="1"/>
    <col min="14313" max="14313" width="15.5546875" customWidth="1"/>
    <col min="14314" max="14314" width="15.6640625" customWidth="1"/>
    <col min="14315" max="14315" width="16" customWidth="1"/>
    <col min="14316" max="14316" width="14.109375" customWidth="1"/>
    <col min="14317" max="14317" width="13.44140625" customWidth="1"/>
    <col min="14318" max="14318" width="16.44140625" customWidth="1"/>
    <col min="14319" max="14319" width="15.33203125" customWidth="1"/>
    <col min="14320" max="14320" width="20.88671875" customWidth="1"/>
    <col min="14321" max="14321" width="27.109375" customWidth="1"/>
    <col min="14322" max="14322" width="18.33203125" customWidth="1"/>
    <col min="14563" max="14563" width="14" customWidth="1"/>
    <col min="14564" max="14564" width="45.109375" customWidth="1"/>
    <col min="14567" max="14567" width="15.109375" customWidth="1"/>
    <col min="14568" max="14568" width="16.109375" customWidth="1"/>
    <col min="14569" max="14569" width="15.5546875" customWidth="1"/>
    <col min="14570" max="14570" width="15.6640625" customWidth="1"/>
    <col min="14571" max="14571" width="16" customWidth="1"/>
    <col min="14572" max="14572" width="14.109375" customWidth="1"/>
    <col min="14573" max="14573" width="13.44140625" customWidth="1"/>
    <col min="14574" max="14574" width="16.44140625" customWidth="1"/>
    <col min="14575" max="14575" width="15.33203125" customWidth="1"/>
    <col min="14576" max="14576" width="20.88671875" customWidth="1"/>
    <col min="14577" max="14577" width="27.109375" customWidth="1"/>
    <col min="14578" max="14578" width="18.33203125" customWidth="1"/>
    <col min="14819" max="14819" width="14" customWidth="1"/>
    <col min="14820" max="14820" width="45.109375" customWidth="1"/>
    <col min="14823" max="14823" width="15.109375" customWidth="1"/>
    <col min="14824" max="14824" width="16.109375" customWidth="1"/>
    <col min="14825" max="14825" width="15.5546875" customWidth="1"/>
    <col min="14826" max="14826" width="15.6640625" customWidth="1"/>
    <col min="14827" max="14827" width="16" customWidth="1"/>
    <col min="14828" max="14828" width="14.109375" customWidth="1"/>
    <col min="14829" max="14829" width="13.44140625" customWidth="1"/>
    <col min="14830" max="14830" width="16.44140625" customWidth="1"/>
    <col min="14831" max="14831" width="15.33203125" customWidth="1"/>
    <col min="14832" max="14832" width="20.88671875" customWidth="1"/>
    <col min="14833" max="14833" width="27.109375" customWidth="1"/>
    <col min="14834" max="14834" width="18.33203125" customWidth="1"/>
    <col min="15075" max="15075" width="14" customWidth="1"/>
    <col min="15076" max="15076" width="45.109375" customWidth="1"/>
    <col min="15079" max="15079" width="15.109375" customWidth="1"/>
    <col min="15080" max="15080" width="16.109375" customWidth="1"/>
    <col min="15081" max="15081" width="15.5546875" customWidth="1"/>
    <col min="15082" max="15082" width="15.6640625" customWidth="1"/>
    <col min="15083" max="15083" width="16" customWidth="1"/>
    <col min="15084" max="15084" width="14.109375" customWidth="1"/>
    <col min="15085" max="15085" width="13.44140625" customWidth="1"/>
    <col min="15086" max="15086" width="16.44140625" customWidth="1"/>
    <col min="15087" max="15087" width="15.33203125" customWidth="1"/>
    <col min="15088" max="15088" width="20.88671875" customWidth="1"/>
    <col min="15089" max="15089" width="27.109375" customWidth="1"/>
    <col min="15090" max="15090" width="18.33203125" customWidth="1"/>
    <col min="15331" max="15331" width="14" customWidth="1"/>
    <col min="15332" max="15332" width="45.109375" customWidth="1"/>
    <col min="15335" max="15335" width="15.109375" customWidth="1"/>
    <col min="15336" max="15336" width="16.109375" customWidth="1"/>
    <col min="15337" max="15337" width="15.5546875" customWidth="1"/>
    <col min="15338" max="15338" width="15.6640625" customWidth="1"/>
    <col min="15339" max="15339" width="16" customWidth="1"/>
    <col min="15340" max="15340" width="14.109375" customWidth="1"/>
    <col min="15341" max="15341" width="13.44140625" customWidth="1"/>
    <col min="15342" max="15342" width="16.44140625" customWidth="1"/>
    <col min="15343" max="15343" width="15.33203125" customWidth="1"/>
    <col min="15344" max="15344" width="20.88671875" customWidth="1"/>
    <col min="15345" max="15345" width="27.109375" customWidth="1"/>
    <col min="15346" max="15346" width="18.33203125" customWidth="1"/>
    <col min="15587" max="15587" width="14" customWidth="1"/>
    <col min="15588" max="15588" width="45.109375" customWidth="1"/>
    <col min="15591" max="15591" width="15.109375" customWidth="1"/>
    <col min="15592" max="15592" width="16.109375" customWidth="1"/>
    <col min="15593" max="15593" width="15.5546875" customWidth="1"/>
    <col min="15594" max="15594" width="15.6640625" customWidth="1"/>
    <col min="15595" max="15595" width="16" customWidth="1"/>
    <col min="15596" max="15596" width="14.109375" customWidth="1"/>
    <col min="15597" max="15597" width="13.44140625" customWidth="1"/>
    <col min="15598" max="15598" width="16.44140625" customWidth="1"/>
    <col min="15599" max="15599" width="15.33203125" customWidth="1"/>
    <col min="15600" max="15600" width="20.88671875" customWidth="1"/>
    <col min="15601" max="15601" width="27.109375" customWidth="1"/>
    <col min="15602" max="15602" width="18.33203125" customWidth="1"/>
    <col min="15843" max="15843" width="14" customWidth="1"/>
    <col min="15844" max="15844" width="45.109375" customWidth="1"/>
    <col min="15847" max="15847" width="15.109375" customWidth="1"/>
    <col min="15848" max="15848" width="16.109375" customWidth="1"/>
    <col min="15849" max="15849" width="15.5546875" customWidth="1"/>
    <col min="15850" max="15850" width="15.6640625" customWidth="1"/>
    <col min="15851" max="15851" width="16" customWidth="1"/>
    <col min="15852" max="15852" width="14.109375" customWidth="1"/>
    <col min="15853" max="15853" width="13.44140625" customWidth="1"/>
    <col min="15854" max="15854" width="16.44140625" customWidth="1"/>
    <col min="15855" max="15855" width="15.33203125" customWidth="1"/>
    <col min="15856" max="15856" width="20.88671875" customWidth="1"/>
    <col min="15857" max="15857" width="27.109375" customWidth="1"/>
    <col min="15858" max="15858" width="18.33203125" customWidth="1"/>
    <col min="16099" max="16099" width="14" customWidth="1"/>
    <col min="16100" max="16100" width="45.109375" customWidth="1"/>
    <col min="16103" max="16103" width="15.109375" customWidth="1"/>
    <col min="16104" max="16104" width="16.109375" customWidth="1"/>
    <col min="16105" max="16105" width="15.5546875" customWidth="1"/>
    <col min="16106" max="16106" width="15.6640625" customWidth="1"/>
    <col min="16107" max="16107" width="16" customWidth="1"/>
    <col min="16108" max="16108" width="14.109375" customWidth="1"/>
    <col min="16109" max="16109" width="13.44140625" customWidth="1"/>
    <col min="16110" max="16110" width="16.44140625" customWidth="1"/>
    <col min="16111" max="16111" width="15.33203125" customWidth="1"/>
    <col min="16112" max="16112" width="20.88671875" customWidth="1"/>
    <col min="16113" max="16113" width="27.109375" customWidth="1"/>
    <col min="16114" max="16114" width="18.33203125" customWidth="1"/>
  </cols>
  <sheetData>
    <row r="1" spans="1:16" ht="15" customHeight="1" x14ac:dyDescent="0.3">
      <c r="A1" s="51" t="s">
        <v>0</v>
      </c>
      <c r="B1" s="51"/>
      <c r="C1" s="51"/>
      <c r="D1" s="51"/>
      <c r="E1" s="51"/>
    </row>
    <row r="2" spans="1:16" x14ac:dyDescent="0.3">
      <c r="A2" s="51"/>
      <c r="B2" s="51"/>
      <c r="C2" s="51"/>
      <c r="D2" s="51"/>
      <c r="E2" s="51"/>
    </row>
    <row r="3" spans="1:16" x14ac:dyDescent="0.3">
      <c r="A3" s="51"/>
      <c r="B3" s="51"/>
      <c r="C3" s="51"/>
      <c r="D3" s="51"/>
      <c r="E3" s="51"/>
    </row>
    <row r="4" spans="1:16" x14ac:dyDescent="0.3">
      <c r="A4" s="51"/>
      <c r="B4" s="51"/>
      <c r="C4" s="51"/>
      <c r="D4" s="51"/>
      <c r="E4" s="51"/>
    </row>
    <row r="5" spans="1:16" x14ac:dyDescent="0.3">
      <c r="A5" s="51"/>
      <c r="B5" s="51"/>
      <c r="C5" s="51"/>
      <c r="D5" s="51"/>
      <c r="E5" s="51"/>
    </row>
    <row r="6" spans="1:16" x14ac:dyDescent="0.3">
      <c r="A6" s="51"/>
      <c r="B6" s="51"/>
      <c r="C6" s="51"/>
      <c r="D6" s="51"/>
      <c r="E6" s="51"/>
    </row>
    <row r="7" spans="1:16" x14ac:dyDescent="0.3">
      <c r="A7" s="51"/>
      <c r="B7" s="51"/>
      <c r="C7" s="51"/>
      <c r="D7" s="51"/>
      <c r="E7" s="51"/>
    </row>
    <row r="8" spans="1:16" ht="15.75" customHeight="1" x14ac:dyDescent="0.3">
      <c r="A8" s="47" t="s">
        <v>1</v>
      </c>
      <c r="B8" s="47"/>
      <c r="C8" s="47"/>
      <c r="D8" s="47"/>
      <c r="E8" s="47"/>
    </row>
    <row r="9" spans="1:16" ht="15.6" x14ac:dyDescent="0.3">
      <c r="A9" s="4"/>
      <c r="B9" s="4"/>
      <c r="C9" s="4"/>
      <c r="D9" s="4"/>
      <c r="E9" s="4"/>
    </row>
    <row r="10" spans="1:16" ht="15.75" customHeight="1" x14ac:dyDescent="0.3">
      <c r="A10" s="5" t="s">
        <v>2</v>
      </c>
      <c r="B10" s="6"/>
      <c r="C10" s="4"/>
      <c r="D10" s="4"/>
      <c r="E10" s="4"/>
    </row>
    <row r="11" spans="1:16" ht="15.6" x14ac:dyDescent="0.3">
      <c r="A11" s="4"/>
      <c r="B11" s="4"/>
      <c r="C11" s="4"/>
      <c r="D11" s="4"/>
      <c r="E11" s="4"/>
    </row>
    <row r="12" spans="1:16" ht="15.6" x14ac:dyDescent="0.3">
      <c r="A12" s="7" t="s">
        <v>342</v>
      </c>
      <c r="B12" s="4"/>
      <c r="C12" s="4"/>
      <c r="D12" s="4"/>
      <c r="E12" s="4"/>
    </row>
    <row r="13" spans="1:16" ht="15.6" x14ac:dyDescent="0.3">
      <c r="A13" s="8"/>
      <c r="B13" s="8"/>
      <c r="C13" s="8"/>
      <c r="D13" s="8"/>
      <c r="E13" s="8"/>
    </row>
    <row r="14" spans="1:16" ht="15" customHeight="1" x14ac:dyDescent="0.3">
      <c r="A14" s="49" t="s">
        <v>343</v>
      </c>
      <c r="B14" s="49"/>
      <c r="C14" s="49"/>
      <c r="D14" s="49"/>
      <c r="E14" s="49"/>
      <c r="F14" s="50" t="s">
        <v>5</v>
      </c>
      <c r="G14" s="50"/>
      <c r="H14" s="50"/>
      <c r="I14" s="50"/>
      <c r="J14" s="50"/>
      <c r="K14" s="50"/>
      <c r="L14" s="50"/>
      <c r="M14" s="50"/>
      <c r="N14" s="50"/>
      <c r="O14" s="50"/>
      <c r="P14" s="50"/>
    </row>
    <row r="15" spans="1:16" ht="55.2" x14ac:dyDescent="0.3">
      <c r="A15" s="9" t="s">
        <v>6</v>
      </c>
      <c r="B15" s="9" t="s">
        <v>7</v>
      </c>
      <c r="C15" s="9" t="s">
        <v>8</v>
      </c>
      <c r="D15" s="9" t="s">
        <v>9</v>
      </c>
      <c r="E15" s="9" t="s">
        <v>10</v>
      </c>
      <c r="F15" s="10" t="s">
        <v>11</v>
      </c>
      <c r="G15" s="11" t="s">
        <v>12</v>
      </c>
      <c r="H15" s="12" t="s">
        <v>13</v>
      </c>
      <c r="I15" s="21" t="s">
        <v>14</v>
      </c>
      <c r="J15" s="22" t="s">
        <v>15</v>
      </c>
      <c r="K15" s="21" t="s">
        <v>16</v>
      </c>
      <c r="L15" s="23" t="s">
        <v>17</v>
      </c>
      <c r="M15" s="23" t="s">
        <v>18</v>
      </c>
      <c r="N15" s="23" t="s">
        <v>19</v>
      </c>
      <c r="O15" s="24" t="s">
        <v>20</v>
      </c>
      <c r="P15" s="25" t="s">
        <v>21</v>
      </c>
    </row>
    <row r="16" spans="1:16" x14ac:dyDescent="0.3">
      <c r="A16" s="13" t="s">
        <v>22</v>
      </c>
      <c r="B16" s="13" t="s">
        <v>23</v>
      </c>
      <c r="C16" s="13" t="s">
        <v>24</v>
      </c>
      <c r="D16" s="13" t="s">
        <v>25</v>
      </c>
      <c r="E16" s="13" t="s">
        <v>26</v>
      </c>
      <c r="F16" s="14" t="s">
        <v>27</v>
      </c>
      <c r="G16" s="15" t="s">
        <v>28</v>
      </c>
      <c r="H16" s="16" t="s">
        <v>29</v>
      </c>
      <c r="I16" s="16" t="s">
        <v>30</v>
      </c>
      <c r="J16" s="15" t="s">
        <v>31</v>
      </c>
      <c r="K16" s="16" t="s">
        <v>32</v>
      </c>
      <c r="L16" s="26" t="s">
        <v>33</v>
      </c>
      <c r="M16" s="26" t="s">
        <v>34</v>
      </c>
      <c r="N16" s="15" t="s">
        <v>35</v>
      </c>
      <c r="O16" s="15" t="s">
        <v>36</v>
      </c>
      <c r="P16" s="27" t="s">
        <v>37</v>
      </c>
    </row>
    <row r="17" spans="1:16" ht="36.6" x14ac:dyDescent="0.3">
      <c r="A17" s="36">
        <v>1302001</v>
      </c>
      <c r="B17" s="37" t="s">
        <v>344</v>
      </c>
      <c r="C17" s="38">
        <v>4</v>
      </c>
      <c r="D17" s="37" t="s">
        <v>39</v>
      </c>
      <c r="E17" s="37" t="s">
        <v>345</v>
      </c>
      <c r="F17" s="17"/>
      <c r="G17" s="18"/>
      <c r="H17" s="19"/>
      <c r="I17" s="19"/>
      <c r="J17" s="18"/>
      <c r="K17" s="19"/>
      <c r="L17" s="28">
        <f>SUM(C17*I17)</f>
        <v>0</v>
      </c>
      <c r="M17" s="28">
        <f>SUM(C17*K17)</f>
        <v>0</v>
      </c>
      <c r="N17" s="29"/>
      <c r="O17" s="29"/>
      <c r="P17" s="30"/>
    </row>
    <row r="18" spans="1:16" ht="60.6" x14ac:dyDescent="0.3">
      <c r="A18" s="36">
        <v>1302002</v>
      </c>
      <c r="B18" s="37" t="s">
        <v>346</v>
      </c>
      <c r="C18" s="38">
        <v>45</v>
      </c>
      <c r="D18" s="37" t="s">
        <v>42</v>
      </c>
      <c r="E18" s="37" t="s">
        <v>345</v>
      </c>
      <c r="F18" s="17"/>
      <c r="G18" s="18"/>
      <c r="H18" s="19"/>
      <c r="I18" s="19"/>
      <c r="J18" s="18"/>
      <c r="K18" s="19"/>
      <c r="L18" s="28">
        <f t="shared" ref="L18:L81" si="0">SUM(C18*I18)</f>
        <v>0</v>
      </c>
      <c r="M18" s="28">
        <f t="shared" ref="M18:M81" si="1">SUM(C18*K18)</f>
        <v>0</v>
      </c>
      <c r="N18" s="29"/>
      <c r="O18" s="29"/>
      <c r="P18" s="30"/>
    </row>
    <row r="19" spans="1:16" ht="24.6" x14ac:dyDescent="0.3">
      <c r="A19" s="36">
        <v>1302003</v>
      </c>
      <c r="B19" s="37" t="s">
        <v>347</v>
      </c>
      <c r="C19" s="38">
        <v>4</v>
      </c>
      <c r="D19" s="37" t="s">
        <v>42</v>
      </c>
      <c r="E19" s="37" t="s">
        <v>345</v>
      </c>
      <c r="F19" s="17"/>
      <c r="G19" s="18"/>
      <c r="H19" s="19"/>
      <c r="I19" s="19"/>
      <c r="J19" s="18"/>
      <c r="K19" s="19"/>
      <c r="L19" s="28">
        <f t="shared" si="0"/>
        <v>0</v>
      </c>
      <c r="M19" s="28">
        <f t="shared" si="1"/>
        <v>0</v>
      </c>
      <c r="N19" s="29"/>
      <c r="O19" s="29"/>
      <c r="P19" s="30"/>
    </row>
    <row r="20" spans="1:16" ht="36.6" x14ac:dyDescent="0.3">
      <c r="A20" s="36">
        <v>1302004</v>
      </c>
      <c r="B20" s="37" t="s">
        <v>348</v>
      </c>
      <c r="C20" s="38">
        <v>5</v>
      </c>
      <c r="D20" s="37" t="s">
        <v>62</v>
      </c>
      <c r="E20" s="37" t="s">
        <v>345</v>
      </c>
      <c r="F20" s="17"/>
      <c r="G20" s="18"/>
      <c r="H20" s="19"/>
      <c r="I20" s="19"/>
      <c r="J20" s="18"/>
      <c r="K20" s="19"/>
      <c r="L20" s="28">
        <f t="shared" si="0"/>
        <v>0</v>
      </c>
      <c r="M20" s="28">
        <f t="shared" si="1"/>
        <v>0</v>
      </c>
      <c r="N20" s="29"/>
      <c r="O20" s="29"/>
      <c r="P20" s="30"/>
    </row>
    <row r="21" spans="1:16" ht="60.6" x14ac:dyDescent="0.3">
      <c r="A21" s="36">
        <v>1302005</v>
      </c>
      <c r="B21" s="37" t="s">
        <v>349</v>
      </c>
      <c r="C21" s="38">
        <v>9</v>
      </c>
      <c r="D21" s="37" t="s">
        <v>42</v>
      </c>
      <c r="E21" s="37" t="s">
        <v>345</v>
      </c>
      <c r="F21" s="17"/>
      <c r="G21" s="18"/>
      <c r="H21" s="19"/>
      <c r="I21" s="19"/>
      <c r="J21" s="18"/>
      <c r="K21" s="19"/>
      <c r="L21" s="28">
        <f t="shared" si="0"/>
        <v>0</v>
      </c>
      <c r="M21" s="28">
        <f t="shared" si="1"/>
        <v>0</v>
      </c>
      <c r="N21" s="29"/>
      <c r="O21" s="29"/>
      <c r="P21" s="30"/>
    </row>
    <row r="22" spans="1:16" ht="24.75" customHeight="1" x14ac:dyDescent="0.3">
      <c r="A22" s="36">
        <v>1302006</v>
      </c>
      <c r="B22" s="37" t="s">
        <v>350</v>
      </c>
      <c r="C22" s="38">
        <v>100</v>
      </c>
      <c r="D22" s="37" t="s">
        <v>62</v>
      </c>
      <c r="E22" s="37" t="s">
        <v>345</v>
      </c>
      <c r="F22" s="20"/>
      <c r="G22" s="18"/>
      <c r="H22" s="19"/>
      <c r="I22" s="19"/>
      <c r="J22" s="18"/>
      <c r="K22" s="19"/>
      <c r="L22" s="28">
        <f t="shared" si="0"/>
        <v>0</v>
      </c>
      <c r="M22" s="28">
        <f t="shared" si="1"/>
        <v>0</v>
      </c>
      <c r="N22" s="29"/>
      <c r="O22" s="29"/>
      <c r="P22" s="30"/>
    </row>
    <row r="23" spans="1:16" ht="36.6" x14ac:dyDescent="0.3">
      <c r="A23" s="36">
        <v>1302007</v>
      </c>
      <c r="B23" s="37" t="s">
        <v>351</v>
      </c>
      <c r="C23" s="38">
        <v>18</v>
      </c>
      <c r="D23" s="37" t="s">
        <v>62</v>
      </c>
      <c r="E23" s="37" t="s">
        <v>345</v>
      </c>
      <c r="F23" s="17"/>
      <c r="G23" s="18"/>
      <c r="H23" s="19"/>
      <c r="I23" s="19"/>
      <c r="J23" s="18"/>
      <c r="K23" s="19"/>
      <c r="L23" s="28">
        <f t="shared" si="0"/>
        <v>0</v>
      </c>
      <c r="M23" s="28">
        <f t="shared" si="1"/>
        <v>0</v>
      </c>
      <c r="N23" s="29"/>
      <c r="O23" s="29"/>
      <c r="P23" s="30"/>
    </row>
    <row r="24" spans="1:16" ht="48.6" x14ac:dyDescent="0.3">
      <c r="A24" s="36">
        <v>1302008</v>
      </c>
      <c r="B24" s="37" t="s">
        <v>352</v>
      </c>
      <c r="C24" s="38">
        <v>7</v>
      </c>
      <c r="D24" s="37" t="s">
        <v>72</v>
      </c>
      <c r="E24" s="37" t="s">
        <v>345</v>
      </c>
      <c r="F24" s="17"/>
      <c r="G24" s="18"/>
      <c r="H24" s="19"/>
      <c r="I24" s="19"/>
      <c r="J24" s="18"/>
      <c r="K24" s="19"/>
      <c r="L24" s="28">
        <f t="shared" si="0"/>
        <v>0</v>
      </c>
      <c r="M24" s="28">
        <f t="shared" si="1"/>
        <v>0</v>
      </c>
      <c r="N24" s="29"/>
      <c r="O24" s="29"/>
      <c r="P24" s="30"/>
    </row>
    <row r="25" spans="1:16" ht="48.6" x14ac:dyDescent="0.3">
      <c r="A25" s="36">
        <v>1302009</v>
      </c>
      <c r="B25" s="37" t="s">
        <v>353</v>
      </c>
      <c r="C25" s="38">
        <v>4</v>
      </c>
      <c r="D25" s="37" t="s">
        <v>42</v>
      </c>
      <c r="E25" s="37" t="s">
        <v>345</v>
      </c>
      <c r="F25" s="17"/>
      <c r="G25" s="18"/>
      <c r="H25" s="19"/>
      <c r="I25" s="19"/>
      <c r="J25" s="18"/>
      <c r="K25" s="19"/>
      <c r="L25" s="28">
        <f t="shared" si="0"/>
        <v>0</v>
      </c>
      <c r="M25" s="28">
        <f t="shared" si="1"/>
        <v>0</v>
      </c>
      <c r="N25" s="29"/>
      <c r="O25" s="29"/>
      <c r="P25" s="30"/>
    </row>
    <row r="26" spans="1:16" ht="24.6" x14ac:dyDescent="0.3">
      <c r="A26" s="36">
        <v>1302010</v>
      </c>
      <c r="B26" s="37" t="s">
        <v>354</v>
      </c>
      <c r="C26" s="38">
        <v>1</v>
      </c>
      <c r="D26" s="37" t="s">
        <v>42</v>
      </c>
      <c r="E26" s="37" t="s">
        <v>345</v>
      </c>
      <c r="F26" s="17"/>
      <c r="G26" s="18"/>
      <c r="H26" s="19"/>
      <c r="I26" s="19"/>
      <c r="J26" s="18"/>
      <c r="K26" s="19"/>
      <c r="L26" s="28">
        <f t="shared" si="0"/>
        <v>0</v>
      </c>
      <c r="M26" s="28">
        <f t="shared" si="1"/>
        <v>0</v>
      </c>
      <c r="N26" s="29"/>
      <c r="O26" s="29"/>
      <c r="P26" s="30"/>
    </row>
    <row r="27" spans="1:16" ht="24.6" x14ac:dyDescent="0.3">
      <c r="A27" s="36">
        <v>1302011</v>
      </c>
      <c r="B27" s="37" t="s">
        <v>355</v>
      </c>
      <c r="C27" s="38">
        <v>5</v>
      </c>
      <c r="D27" s="37" t="s">
        <v>42</v>
      </c>
      <c r="E27" s="37" t="s">
        <v>345</v>
      </c>
      <c r="F27" s="17"/>
      <c r="G27" s="18"/>
      <c r="H27" s="19"/>
      <c r="I27" s="19"/>
      <c r="J27" s="18"/>
      <c r="K27" s="19"/>
      <c r="L27" s="28">
        <f t="shared" si="0"/>
        <v>0</v>
      </c>
      <c r="M27" s="28">
        <f t="shared" si="1"/>
        <v>0</v>
      </c>
      <c r="N27" s="29"/>
      <c r="O27" s="29"/>
      <c r="P27" s="30"/>
    </row>
    <row r="28" spans="1:16" ht="60.6" x14ac:dyDescent="0.3">
      <c r="A28" s="36">
        <v>1302012</v>
      </c>
      <c r="B28" s="37" t="s">
        <v>356</v>
      </c>
      <c r="C28" s="38">
        <v>5</v>
      </c>
      <c r="D28" s="37" t="s">
        <v>42</v>
      </c>
      <c r="E28" s="37" t="s">
        <v>345</v>
      </c>
      <c r="F28" s="17"/>
      <c r="G28" s="18"/>
      <c r="H28" s="19"/>
      <c r="I28" s="19"/>
      <c r="J28" s="18"/>
      <c r="K28" s="19"/>
      <c r="L28" s="28">
        <f t="shared" si="0"/>
        <v>0</v>
      </c>
      <c r="M28" s="28">
        <f t="shared" si="1"/>
        <v>0</v>
      </c>
      <c r="N28" s="29"/>
      <c r="O28" s="29"/>
      <c r="P28" s="30"/>
    </row>
    <row r="29" spans="1:16" ht="48.6" x14ac:dyDescent="0.3">
      <c r="A29" s="36">
        <v>1302013</v>
      </c>
      <c r="B29" s="37" t="s">
        <v>357</v>
      </c>
      <c r="C29" s="38">
        <v>5</v>
      </c>
      <c r="D29" s="37" t="s">
        <v>39</v>
      </c>
      <c r="E29" s="37" t="s">
        <v>345</v>
      </c>
      <c r="F29" s="17"/>
      <c r="G29" s="18"/>
      <c r="H29" s="19"/>
      <c r="I29" s="19"/>
      <c r="J29" s="18"/>
      <c r="K29" s="19"/>
      <c r="L29" s="28">
        <f t="shared" si="0"/>
        <v>0</v>
      </c>
      <c r="M29" s="28">
        <f t="shared" si="1"/>
        <v>0</v>
      </c>
      <c r="N29" s="29"/>
      <c r="O29" s="29"/>
      <c r="P29" s="30"/>
    </row>
    <row r="30" spans="1:16" ht="24.6" x14ac:dyDescent="0.3">
      <c r="A30" s="36">
        <v>1302014</v>
      </c>
      <c r="B30" s="37" t="s">
        <v>358</v>
      </c>
      <c r="C30" s="38">
        <v>3</v>
      </c>
      <c r="D30" s="37" t="s">
        <v>62</v>
      </c>
      <c r="E30" s="37" t="s">
        <v>345</v>
      </c>
      <c r="F30" s="17"/>
      <c r="G30" s="18"/>
      <c r="H30" s="19"/>
      <c r="I30" s="19"/>
      <c r="J30" s="18"/>
      <c r="K30" s="19"/>
      <c r="L30" s="28">
        <f t="shared" si="0"/>
        <v>0</v>
      </c>
      <c r="M30" s="28">
        <f t="shared" si="1"/>
        <v>0</v>
      </c>
      <c r="N30" s="29"/>
      <c r="O30" s="29"/>
      <c r="P30" s="30"/>
    </row>
    <row r="31" spans="1:16" ht="24.6" x14ac:dyDescent="0.3">
      <c r="A31" s="36">
        <v>1302015</v>
      </c>
      <c r="B31" s="37" t="s">
        <v>359</v>
      </c>
      <c r="C31" s="38">
        <v>19</v>
      </c>
      <c r="D31" s="37" t="s">
        <v>62</v>
      </c>
      <c r="E31" s="37" t="s">
        <v>345</v>
      </c>
      <c r="F31" s="17"/>
      <c r="G31" s="18"/>
      <c r="H31" s="19"/>
      <c r="I31" s="19"/>
      <c r="J31" s="18"/>
      <c r="K31" s="19"/>
      <c r="L31" s="28">
        <f t="shared" si="0"/>
        <v>0</v>
      </c>
      <c r="M31" s="28">
        <f t="shared" si="1"/>
        <v>0</v>
      </c>
      <c r="N31" s="29"/>
      <c r="O31" s="29"/>
      <c r="P31" s="30"/>
    </row>
    <row r="32" spans="1:16" ht="48.6" x14ac:dyDescent="0.3">
      <c r="A32" s="36">
        <v>1302016</v>
      </c>
      <c r="B32" s="37" t="s">
        <v>360</v>
      </c>
      <c r="C32" s="38">
        <v>2</v>
      </c>
      <c r="D32" s="37" t="s">
        <v>72</v>
      </c>
      <c r="E32" s="37" t="s">
        <v>345</v>
      </c>
      <c r="F32" s="17"/>
      <c r="G32" s="18"/>
      <c r="H32" s="19"/>
      <c r="I32" s="19"/>
      <c r="J32" s="18"/>
      <c r="K32" s="19"/>
      <c r="L32" s="28">
        <f t="shared" si="0"/>
        <v>0</v>
      </c>
      <c r="M32" s="28">
        <f t="shared" si="1"/>
        <v>0</v>
      </c>
      <c r="N32" s="29"/>
      <c r="O32" s="29"/>
      <c r="P32" s="30"/>
    </row>
    <row r="33" spans="1:16" ht="60.6" x14ac:dyDescent="0.3">
      <c r="A33" s="36">
        <v>1302017</v>
      </c>
      <c r="B33" s="37" t="s">
        <v>361</v>
      </c>
      <c r="C33" s="38">
        <v>1</v>
      </c>
      <c r="D33" s="37" t="s">
        <v>39</v>
      </c>
      <c r="E33" s="37" t="s">
        <v>345</v>
      </c>
      <c r="F33" s="17"/>
      <c r="G33" s="18"/>
      <c r="H33" s="19"/>
      <c r="I33" s="19"/>
      <c r="J33" s="18"/>
      <c r="K33" s="19"/>
      <c r="L33" s="28">
        <f t="shared" si="0"/>
        <v>0</v>
      </c>
      <c r="M33" s="28">
        <f t="shared" si="1"/>
        <v>0</v>
      </c>
      <c r="N33" s="29"/>
      <c r="O33" s="29"/>
      <c r="P33" s="30"/>
    </row>
    <row r="34" spans="1:16" ht="24.6" x14ac:dyDescent="0.3">
      <c r="A34" s="36">
        <v>1302018</v>
      </c>
      <c r="B34" s="37" t="s">
        <v>362</v>
      </c>
      <c r="C34" s="38">
        <v>5</v>
      </c>
      <c r="D34" s="37" t="s">
        <v>62</v>
      </c>
      <c r="E34" s="37" t="s">
        <v>345</v>
      </c>
      <c r="F34" s="17"/>
      <c r="G34" s="18"/>
      <c r="H34" s="19"/>
      <c r="I34" s="19"/>
      <c r="J34" s="18"/>
      <c r="K34" s="19"/>
      <c r="L34" s="28">
        <f t="shared" si="0"/>
        <v>0</v>
      </c>
      <c r="M34" s="28">
        <f t="shared" si="1"/>
        <v>0</v>
      </c>
      <c r="N34" s="29"/>
      <c r="O34" s="29"/>
      <c r="P34" s="30"/>
    </row>
    <row r="35" spans="1:16" ht="24.6" x14ac:dyDescent="0.3">
      <c r="A35" s="36">
        <v>1302019</v>
      </c>
      <c r="B35" s="37" t="s">
        <v>363</v>
      </c>
      <c r="C35" s="38">
        <v>5</v>
      </c>
      <c r="D35" s="37" t="s">
        <v>62</v>
      </c>
      <c r="E35" s="37" t="s">
        <v>345</v>
      </c>
      <c r="F35" s="17"/>
      <c r="G35" s="18"/>
      <c r="H35" s="19"/>
      <c r="I35" s="19"/>
      <c r="J35" s="18"/>
      <c r="K35" s="19"/>
      <c r="L35" s="28">
        <f t="shared" si="0"/>
        <v>0</v>
      </c>
      <c r="M35" s="28">
        <f t="shared" si="1"/>
        <v>0</v>
      </c>
      <c r="N35" s="29"/>
      <c r="O35" s="29"/>
      <c r="P35" s="30"/>
    </row>
    <row r="36" spans="1:16" ht="24.6" x14ac:dyDescent="0.3">
      <c r="A36" s="36">
        <v>1302020</v>
      </c>
      <c r="B36" s="37" t="s">
        <v>364</v>
      </c>
      <c r="C36" s="38">
        <v>100</v>
      </c>
      <c r="D36" s="37" t="s">
        <v>39</v>
      </c>
      <c r="E36" s="37" t="s">
        <v>345</v>
      </c>
      <c r="F36" s="17"/>
      <c r="G36" s="18"/>
      <c r="H36" s="19"/>
      <c r="I36" s="19"/>
      <c r="J36" s="18"/>
      <c r="K36" s="19"/>
      <c r="L36" s="28">
        <f t="shared" si="0"/>
        <v>0</v>
      </c>
      <c r="M36" s="28">
        <f t="shared" si="1"/>
        <v>0</v>
      </c>
      <c r="N36" s="29"/>
      <c r="O36" s="29"/>
      <c r="P36" s="30"/>
    </row>
    <row r="37" spans="1:16" ht="36.6" x14ac:dyDescent="0.3">
      <c r="A37" s="36">
        <v>1302021</v>
      </c>
      <c r="B37" s="37" t="s">
        <v>365</v>
      </c>
      <c r="C37" s="38">
        <v>2</v>
      </c>
      <c r="D37" s="37" t="s">
        <v>42</v>
      </c>
      <c r="E37" s="37" t="s">
        <v>345</v>
      </c>
      <c r="F37" s="17"/>
      <c r="G37" s="18"/>
      <c r="H37" s="19"/>
      <c r="I37" s="19"/>
      <c r="J37" s="18"/>
      <c r="K37" s="19"/>
      <c r="L37" s="28">
        <f t="shared" si="0"/>
        <v>0</v>
      </c>
      <c r="M37" s="28">
        <f t="shared" si="1"/>
        <v>0</v>
      </c>
      <c r="N37" s="29"/>
      <c r="O37" s="29"/>
      <c r="P37" s="30"/>
    </row>
    <row r="38" spans="1:16" ht="36.6" x14ac:dyDescent="0.3">
      <c r="A38" s="36">
        <v>1302022</v>
      </c>
      <c r="B38" s="37" t="s">
        <v>366</v>
      </c>
      <c r="C38" s="38">
        <v>1</v>
      </c>
      <c r="D38" s="37" t="s">
        <v>42</v>
      </c>
      <c r="E38" s="37" t="s">
        <v>345</v>
      </c>
      <c r="F38" s="17"/>
      <c r="G38" s="18"/>
      <c r="H38" s="19"/>
      <c r="I38" s="19"/>
      <c r="J38" s="18"/>
      <c r="K38" s="19"/>
      <c r="L38" s="28">
        <f t="shared" si="0"/>
        <v>0</v>
      </c>
      <c r="M38" s="28">
        <f t="shared" si="1"/>
        <v>0</v>
      </c>
      <c r="N38" s="29"/>
      <c r="O38" s="29"/>
      <c r="P38" s="30"/>
    </row>
    <row r="39" spans="1:16" ht="24.6" x14ac:dyDescent="0.3">
      <c r="A39" s="36">
        <v>1302023</v>
      </c>
      <c r="B39" s="37" t="s">
        <v>367</v>
      </c>
      <c r="C39" s="38">
        <v>12</v>
      </c>
      <c r="D39" s="37" t="s">
        <v>39</v>
      </c>
      <c r="E39" s="37" t="s">
        <v>345</v>
      </c>
      <c r="F39" s="17"/>
      <c r="G39" s="18"/>
      <c r="H39" s="19"/>
      <c r="I39" s="19"/>
      <c r="J39" s="18"/>
      <c r="K39" s="19"/>
      <c r="L39" s="28">
        <f t="shared" si="0"/>
        <v>0</v>
      </c>
      <c r="M39" s="28">
        <f t="shared" si="1"/>
        <v>0</v>
      </c>
      <c r="N39" s="29"/>
      <c r="O39" s="29"/>
      <c r="P39" s="30"/>
    </row>
    <row r="40" spans="1:16" ht="24.6" x14ac:dyDescent="0.3">
      <c r="A40" s="36">
        <v>1302024</v>
      </c>
      <c r="B40" s="37" t="s">
        <v>368</v>
      </c>
      <c r="C40" s="38">
        <v>50</v>
      </c>
      <c r="D40" s="37" t="s">
        <v>62</v>
      </c>
      <c r="E40" s="37" t="s">
        <v>345</v>
      </c>
      <c r="F40" s="17"/>
      <c r="G40" s="18"/>
      <c r="H40" s="19"/>
      <c r="I40" s="19"/>
      <c r="J40" s="18"/>
      <c r="K40" s="19"/>
      <c r="L40" s="28">
        <f t="shared" si="0"/>
        <v>0</v>
      </c>
      <c r="M40" s="28">
        <f t="shared" si="1"/>
        <v>0</v>
      </c>
      <c r="N40" s="29"/>
      <c r="O40" s="29"/>
      <c r="P40" s="30"/>
    </row>
    <row r="41" spans="1:16" ht="24.6" x14ac:dyDescent="0.3">
      <c r="A41" s="36">
        <v>1302025</v>
      </c>
      <c r="B41" s="37" t="s">
        <v>369</v>
      </c>
      <c r="C41" s="38">
        <v>1</v>
      </c>
      <c r="D41" s="37" t="s">
        <v>62</v>
      </c>
      <c r="E41" s="37" t="s">
        <v>345</v>
      </c>
      <c r="F41" s="17"/>
      <c r="G41" s="18"/>
      <c r="H41" s="19"/>
      <c r="I41" s="19"/>
      <c r="J41" s="18"/>
      <c r="K41" s="19"/>
      <c r="L41" s="28">
        <f t="shared" si="0"/>
        <v>0</v>
      </c>
      <c r="M41" s="28">
        <f t="shared" si="1"/>
        <v>0</v>
      </c>
      <c r="N41" s="29"/>
      <c r="O41" s="29"/>
      <c r="P41" s="30"/>
    </row>
    <row r="42" spans="1:16" ht="24.6" x14ac:dyDescent="0.3">
      <c r="A42" s="36">
        <v>1302026</v>
      </c>
      <c r="B42" s="37" t="s">
        <v>370</v>
      </c>
      <c r="C42" s="38">
        <v>2</v>
      </c>
      <c r="D42" s="37" t="s">
        <v>42</v>
      </c>
      <c r="E42" s="37" t="s">
        <v>345</v>
      </c>
      <c r="F42" s="17"/>
      <c r="G42" s="18"/>
      <c r="H42" s="19"/>
      <c r="I42" s="19"/>
      <c r="J42" s="18"/>
      <c r="K42" s="19"/>
      <c r="L42" s="28">
        <f t="shared" si="0"/>
        <v>0</v>
      </c>
      <c r="M42" s="28">
        <f t="shared" si="1"/>
        <v>0</v>
      </c>
      <c r="N42" s="29"/>
      <c r="O42" s="29"/>
      <c r="P42" s="30"/>
    </row>
    <row r="43" spans="1:16" ht="24.6" x14ac:dyDescent="0.3">
      <c r="A43" s="36">
        <v>1302027</v>
      </c>
      <c r="B43" s="37" t="s">
        <v>371</v>
      </c>
      <c r="C43" s="38">
        <v>2</v>
      </c>
      <c r="D43" s="37" t="s">
        <v>42</v>
      </c>
      <c r="E43" s="37" t="s">
        <v>345</v>
      </c>
      <c r="F43" s="17"/>
      <c r="G43" s="18"/>
      <c r="H43" s="19"/>
      <c r="I43" s="19"/>
      <c r="J43" s="18"/>
      <c r="K43" s="19"/>
      <c r="L43" s="28">
        <f t="shared" si="0"/>
        <v>0</v>
      </c>
      <c r="M43" s="28">
        <f t="shared" si="1"/>
        <v>0</v>
      </c>
      <c r="N43" s="29"/>
      <c r="O43" s="29"/>
      <c r="P43" s="30"/>
    </row>
    <row r="44" spans="1:16" ht="24.6" x14ac:dyDescent="0.3">
      <c r="A44" s="36">
        <v>1302028</v>
      </c>
      <c r="B44" s="37" t="s">
        <v>372</v>
      </c>
      <c r="C44" s="38">
        <v>1</v>
      </c>
      <c r="D44" s="37" t="s">
        <v>62</v>
      </c>
      <c r="E44" s="37" t="s">
        <v>345</v>
      </c>
      <c r="F44" s="17"/>
      <c r="G44" s="18"/>
      <c r="H44" s="19"/>
      <c r="I44" s="19"/>
      <c r="J44" s="18"/>
      <c r="K44" s="19"/>
      <c r="L44" s="28">
        <f t="shared" si="0"/>
        <v>0</v>
      </c>
      <c r="M44" s="28">
        <f t="shared" si="1"/>
        <v>0</v>
      </c>
      <c r="N44" s="29"/>
      <c r="O44" s="29"/>
      <c r="P44" s="30"/>
    </row>
    <row r="45" spans="1:16" ht="24.6" x14ac:dyDescent="0.3">
      <c r="A45" s="36">
        <v>1302029</v>
      </c>
      <c r="B45" s="37" t="s">
        <v>373</v>
      </c>
      <c r="C45" s="38">
        <v>3</v>
      </c>
      <c r="D45" s="37" t="s">
        <v>62</v>
      </c>
      <c r="E45" s="37" t="s">
        <v>345</v>
      </c>
      <c r="F45" s="17"/>
      <c r="G45" s="18"/>
      <c r="H45" s="19"/>
      <c r="I45" s="19"/>
      <c r="J45" s="18"/>
      <c r="K45" s="19"/>
      <c r="L45" s="28">
        <f t="shared" si="0"/>
        <v>0</v>
      </c>
      <c r="M45" s="28">
        <f t="shared" si="1"/>
        <v>0</v>
      </c>
      <c r="N45" s="29"/>
      <c r="O45" s="29"/>
      <c r="P45" s="30"/>
    </row>
    <row r="46" spans="1:16" ht="24.6" x14ac:dyDescent="0.3">
      <c r="A46" s="36">
        <v>1302030</v>
      </c>
      <c r="B46" s="37" t="s">
        <v>374</v>
      </c>
      <c r="C46" s="38">
        <v>3</v>
      </c>
      <c r="D46" s="37" t="s">
        <v>62</v>
      </c>
      <c r="E46" s="37" t="s">
        <v>345</v>
      </c>
      <c r="F46" s="17"/>
      <c r="G46" s="18"/>
      <c r="H46" s="19"/>
      <c r="I46" s="19"/>
      <c r="J46" s="18"/>
      <c r="K46" s="19"/>
      <c r="L46" s="28">
        <f t="shared" si="0"/>
        <v>0</v>
      </c>
      <c r="M46" s="28">
        <f t="shared" si="1"/>
        <v>0</v>
      </c>
      <c r="N46" s="29"/>
      <c r="O46" s="29"/>
      <c r="P46" s="30"/>
    </row>
    <row r="47" spans="1:16" ht="24.6" x14ac:dyDescent="0.3">
      <c r="A47" s="36">
        <v>1302031</v>
      </c>
      <c r="B47" s="37" t="s">
        <v>375</v>
      </c>
      <c r="C47" s="38">
        <v>3</v>
      </c>
      <c r="D47" s="37" t="s">
        <v>62</v>
      </c>
      <c r="E47" s="37" t="s">
        <v>345</v>
      </c>
      <c r="F47" s="17"/>
      <c r="G47" s="18"/>
      <c r="H47" s="19"/>
      <c r="I47" s="19"/>
      <c r="J47" s="18"/>
      <c r="K47" s="19"/>
      <c r="L47" s="28">
        <f t="shared" si="0"/>
        <v>0</v>
      </c>
      <c r="M47" s="28">
        <f t="shared" si="1"/>
        <v>0</v>
      </c>
      <c r="N47" s="29"/>
      <c r="O47" s="29"/>
      <c r="P47" s="30"/>
    </row>
    <row r="48" spans="1:16" ht="24.6" x14ac:dyDescent="0.3">
      <c r="A48" s="36">
        <v>1302032</v>
      </c>
      <c r="B48" s="37" t="s">
        <v>376</v>
      </c>
      <c r="C48" s="38">
        <v>3</v>
      </c>
      <c r="D48" s="37" t="s">
        <v>62</v>
      </c>
      <c r="E48" s="37" t="s">
        <v>345</v>
      </c>
      <c r="F48" s="17"/>
      <c r="G48" s="18"/>
      <c r="H48" s="19"/>
      <c r="I48" s="19"/>
      <c r="J48" s="18"/>
      <c r="K48" s="19"/>
      <c r="L48" s="28">
        <f t="shared" si="0"/>
        <v>0</v>
      </c>
      <c r="M48" s="28">
        <f t="shared" si="1"/>
        <v>0</v>
      </c>
      <c r="N48" s="29"/>
      <c r="O48" s="29"/>
      <c r="P48" s="30"/>
    </row>
    <row r="49" spans="1:16" ht="24.6" x14ac:dyDescent="0.3">
      <c r="A49" s="36">
        <v>1302033</v>
      </c>
      <c r="B49" s="37" t="s">
        <v>377</v>
      </c>
      <c r="C49" s="38">
        <v>2</v>
      </c>
      <c r="D49" s="37" t="s">
        <v>39</v>
      </c>
      <c r="E49" s="37" t="s">
        <v>345</v>
      </c>
      <c r="F49" s="17"/>
      <c r="G49" s="18"/>
      <c r="H49" s="19"/>
      <c r="I49" s="19"/>
      <c r="J49" s="18"/>
      <c r="K49" s="19"/>
      <c r="L49" s="28">
        <f t="shared" si="0"/>
        <v>0</v>
      </c>
      <c r="M49" s="28">
        <f t="shared" si="1"/>
        <v>0</v>
      </c>
      <c r="N49" s="29"/>
      <c r="O49" s="29"/>
      <c r="P49" s="30"/>
    </row>
    <row r="50" spans="1:16" ht="24.6" x14ac:dyDescent="0.3">
      <c r="A50" s="36">
        <v>1302034</v>
      </c>
      <c r="B50" s="37" t="s">
        <v>378</v>
      </c>
      <c r="C50" s="38">
        <v>2</v>
      </c>
      <c r="D50" s="37" t="s">
        <v>39</v>
      </c>
      <c r="E50" s="37" t="s">
        <v>345</v>
      </c>
      <c r="F50" s="17"/>
      <c r="G50" s="18"/>
      <c r="H50" s="19"/>
      <c r="I50" s="19"/>
      <c r="J50" s="18"/>
      <c r="K50" s="19"/>
      <c r="L50" s="28">
        <f t="shared" si="0"/>
        <v>0</v>
      </c>
      <c r="M50" s="28">
        <f t="shared" si="1"/>
        <v>0</v>
      </c>
      <c r="N50" s="29"/>
      <c r="O50" s="29"/>
      <c r="P50" s="30"/>
    </row>
    <row r="51" spans="1:16" ht="24.6" x14ac:dyDescent="0.3">
      <c r="A51" s="36">
        <v>1302035</v>
      </c>
      <c r="B51" s="37" t="s">
        <v>379</v>
      </c>
      <c r="C51" s="38">
        <v>2</v>
      </c>
      <c r="D51" s="37" t="s">
        <v>39</v>
      </c>
      <c r="E51" s="37" t="s">
        <v>345</v>
      </c>
      <c r="F51" s="17"/>
      <c r="G51" s="18"/>
      <c r="H51" s="19"/>
      <c r="I51" s="19"/>
      <c r="J51" s="18"/>
      <c r="K51" s="19"/>
      <c r="L51" s="28">
        <f t="shared" si="0"/>
        <v>0</v>
      </c>
      <c r="M51" s="28">
        <f t="shared" si="1"/>
        <v>0</v>
      </c>
      <c r="N51" s="29"/>
      <c r="O51" s="29"/>
      <c r="P51" s="30"/>
    </row>
    <row r="52" spans="1:16" ht="24.6" x14ac:dyDescent="0.3">
      <c r="A52" s="36">
        <v>1302036</v>
      </c>
      <c r="B52" s="37" t="s">
        <v>380</v>
      </c>
      <c r="C52" s="38">
        <v>2</v>
      </c>
      <c r="D52" s="37" t="s">
        <v>39</v>
      </c>
      <c r="E52" s="37" t="s">
        <v>345</v>
      </c>
      <c r="F52" s="17"/>
      <c r="G52" s="18"/>
      <c r="H52" s="19"/>
      <c r="I52" s="19"/>
      <c r="J52" s="18"/>
      <c r="K52" s="19"/>
      <c r="L52" s="28">
        <f t="shared" si="0"/>
        <v>0</v>
      </c>
      <c r="M52" s="28">
        <f t="shared" si="1"/>
        <v>0</v>
      </c>
      <c r="N52" s="29"/>
      <c r="O52" s="29"/>
      <c r="P52" s="30"/>
    </row>
    <row r="53" spans="1:16" ht="24.6" x14ac:dyDescent="0.3">
      <c r="A53" s="36">
        <v>1302037</v>
      </c>
      <c r="B53" s="37" t="s">
        <v>381</v>
      </c>
      <c r="C53" s="38">
        <v>2</v>
      </c>
      <c r="D53" s="37" t="s">
        <v>39</v>
      </c>
      <c r="E53" s="37" t="s">
        <v>345</v>
      </c>
      <c r="F53" s="17"/>
      <c r="G53" s="18"/>
      <c r="H53" s="19"/>
      <c r="I53" s="19"/>
      <c r="J53" s="18"/>
      <c r="K53" s="19"/>
      <c r="L53" s="28">
        <f t="shared" si="0"/>
        <v>0</v>
      </c>
      <c r="M53" s="28">
        <f t="shared" si="1"/>
        <v>0</v>
      </c>
      <c r="N53" s="29"/>
      <c r="O53" s="29"/>
      <c r="P53" s="30"/>
    </row>
    <row r="54" spans="1:16" ht="24.6" x14ac:dyDescent="0.3">
      <c r="A54" s="36">
        <v>1302038</v>
      </c>
      <c r="B54" s="37" t="s">
        <v>382</v>
      </c>
      <c r="C54" s="38">
        <v>2</v>
      </c>
      <c r="D54" s="37" t="s">
        <v>39</v>
      </c>
      <c r="E54" s="37" t="s">
        <v>345</v>
      </c>
      <c r="F54" s="17"/>
      <c r="G54" s="18"/>
      <c r="H54" s="19"/>
      <c r="I54" s="19"/>
      <c r="J54" s="18"/>
      <c r="K54" s="19"/>
      <c r="L54" s="28">
        <f t="shared" si="0"/>
        <v>0</v>
      </c>
      <c r="M54" s="28">
        <f t="shared" si="1"/>
        <v>0</v>
      </c>
      <c r="N54" s="29"/>
      <c r="O54" s="29"/>
      <c r="P54" s="30"/>
    </row>
    <row r="55" spans="1:16" ht="24.6" x14ac:dyDescent="0.3">
      <c r="A55" s="36">
        <v>1302039</v>
      </c>
      <c r="B55" s="37" t="s">
        <v>383</v>
      </c>
      <c r="C55" s="38">
        <v>2</v>
      </c>
      <c r="D55" s="37" t="s">
        <v>39</v>
      </c>
      <c r="E55" s="37" t="s">
        <v>345</v>
      </c>
      <c r="F55" s="17"/>
      <c r="G55" s="18"/>
      <c r="H55" s="19"/>
      <c r="I55" s="19"/>
      <c r="J55" s="18"/>
      <c r="K55" s="19"/>
      <c r="L55" s="28">
        <f t="shared" si="0"/>
        <v>0</v>
      </c>
      <c r="M55" s="28">
        <f t="shared" si="1"/>
        <v>0</v>
      </c>
      <c r="N55" s="29"/>
      <c r="O55" s="29"/>
      <c r="P55" s="30"/>
    </row>
    <row r="56" spans="1:16" ht="24.6" x14ac:dyDescent="0.3">
      <c r="A56" s="36">
        <v>1302040</v>
      </c>
      <c r="B56" s="37" t="s">
        <v>384</v>
      </c>
      <c r="C56" s="38">
        <v>2</v>
      </c>
      <c r="D56" s="37" t="s">
        <v>39</v>
      </c>
      <c r="E56" s="37" t="s">
        <v>345</v>
      </c>
      <c r="F56" s="17"/>
      <c r="G56" s="18"/>
      <c r="H56" s="19"/>
      <c r="I56" s="19"/>
      <c r="J56" s="18"/>
      <c r="K56" s="19"/>
      <c r="L56" s="28">
        <f t="shared" si="0"/>
        <v>0</v>
      </c>
      <c r="M56" s="28">
        <f t="shared" si="1"/>
        <v>0</v>
      </c>
      <c r="N56" s="29"/>
      <c r="O56" s="29"/>
      <c r="P56" s="30"/>
    </row>
    <row r="57" spans="1:16" ht="24.6" x14ac:dyDescent="0.3">
      <c r="A57" s="36">
        <v>1302041</v>
      </c>
      <c r="B57" s="37" t="s">
        <v>385</v>
      </c>
      <c r="C57" s="38">
        <v>15</v>
      </c>
      <c r="D57" s="37" t="s">
        <v>39</v>
      </c>
      <c r="E57" s="37" t="s">
        <v>345</v>
      </c>
      <c r="F57" s="17"/>
      <c r="G57" s="18"/>
      <c r="H57" s="19"/>
      <c r="I57" s="19"/>
      <c r="J57" s="18"/>
      <c r="K57" s="19"/>
      <c r="L57" s="28">
        <f t="shared" si="0"/>
        <v>0</v>
      </c>
      <c r="M57" s="28">
        <f t="shared" si="1"/>
        <v>0</v>
      </c>
      <c r="N57" s="29"/>
      <c r="O57" s="29"/>
      <c r="P57" s="30"/>
    </row>
    <row r="58" spans="1:16" ht="24.6" x14ac:dyDescent="0.3">
      <c r="A58" s="36">
        <v>1302042</v>
      </c>
      <c r="B58" s="37" t="s">
        <v>386</v>
      </c>
      <c r="C58" s="38">
        <v>15</v>
      </c>
      <c r="D58" s="37" t="s">
        <v>39</v>
      </c>
      <c r="E58" s="37" t="s">
        <v>345</v>
      </c>
      <c r="F58" s="17"/>
      <c r="G58" s="18"/>
      <c r="H58" s="19"/>
      <c r="I58" s="19"/>
      <c r="J58" s="18"/>
      <c r="K58" s="19"/>
      <c r="L58" s="28">
        <f t="shared" si="0"/>
        <v>0</v>
      </c>
      <c r="M58" s="28">
        <f t="shared" si="1"/>
        <v>0</v>
      </c>
      <c r="N58" s="29"/>
      <c r="O58" s="29"/>
      <c r="P58" s="30"/>
    </row>
    <row r="59" spans="1:16" ht="24.6" x14ac:dyDescent="0.3">
      <c r="A59" s="36">
        <v>1302043</v>
      </c>
      <c r="B59" s="37" t="s">
        <v>387</v>
      </c>
      <c r="C59" s="38">
        <v>15</v>
      </c>
      <c r="D59" s="37" t="s">
        <v>39</v>
      </c>
      <c r="E59" s="37" t="s">
        <v>345</v>
      </c>
      <c r="F59" s="17"/>
      <c r="G59" s="18"/>
      <c r="H59" s="19"/>
      <c r="I59" s="19"/>
      <c r="J59" s="18"/>
      <c r="K59" s="19"/>
      <c r="L59" s="28">
        <f t="shared" si="0"/>
        <v>0</v>
      </c>
      <c r="M59" s="28">
        <f t="shared" si="1"/>
        <v>0</v>
      </c>
      <c r="N59" s="29"/>
      <c r="O59" s="29"/>
      <c r="P59" s="30"/>
    </row>
    <row r="60" spans="1:16" ht="24.6" x14ac:dyDescent="0.3">
      <c r="A60" s="36">
        <v>1302044</v>
      </c>
      <c r="B60" s="37" t="s">
        <v>388</v>
      </c>
      <c r="C60" s="38">
        <v>15</v>
      </c>
      <c r="D60" s="37" t="s">
        <v>39</v>
      </c>
      <c r="E60" s="37" t="s">
        <v>345</v>
      </c>
      <c r="F60" s="17"/>
      <c r="G60" s="18"/>
      <c r="H60" s="19"/>
      <c r="I60" s="19"/>
      <c r="J60" s="18"/>
      <c r="K60" s="19"/>
      <c r="L60" s="28">
        <f t="shared" si="0"/>
        <v>0</v>
      </c>
      <c r="M60" s="28">
        <f t="shared" si="1"/>
        <v>0</v>
      </c>
      <c r="N60" s="29"/>
      <c r="O60" s="29"/>
      <c r="P60" s="30"/>
    </row>
    <row r="61" spans="1:16" ht="36.6" x14ac:dyDescent="0.3">
      <c r="A61" s="36">
        <v>1302045</v>
      </c>
      <c r="B61" s="37" t="s">
        <v>389</v>
      </c>
      <c r="C61" s="38">
        <v>15</v>
      </c>
      <c r="D61" s="37" t="s">
        <v>39</v>
      </c>
      <c r="E61" s="37" t="s">
        <v>345</v>
      </c>
      <c r="F61" s="17"/>
      <c r="G61" s="18"/>
      <c r="H61" s="19"/>
      <c r="I61" s="19"/>
      <c r="J61" s="18"/>
      <c r="K61" s="19"/>
      <c r="L61" s="28">
        <f t="shared" si="0"/>
        <v>0</v>
      </c>
      <c r="M61" s="28">
        <f t="shared" si="1"/>
        <v>0</v>
      </c>
      <c r="N61" s="29"/>
      <c r="O61" s="29"/>
      <c r="P61" s="30"/>
    </row>
    <row r="62" spans="1:16" ht="36.6" x14ac:dyDescent="0.3">
      <c r="A62" s="36">
        <v>1302046</v>
      </c>
      <c r="B62" s="37" t="s">
        <v>390</v>
      </c>
      <c r="C62" s="38">
        <v>15</v>
      </c>
      <c r="D62" s="37" t="s">
        <v>39</v>
      </c>
      <c r="E62" s="37" t="s">
        <v>345</v>
      </c>
      <c r="F62" s="17"/>
      <c r="G62" s="18"/>
      <c r="H62" s="19"/>
      <c r="I62" s="19"/>
      <c r="J62" s="18"/>
      <c r="K62" s="19"/>
      <c r="L62" s="28">
        <f t="shared" si="0"/>
        <v>0</v>
      </c>
      <c r="M62" s="28">
        <f t="shared" si="1"/>
        <v>0</v>
      </c>
      <c r="N62" s="29"/>
      <c r="O62" s="29"/>
      <c r="P62" s="30"/>
    </row>
    <row r="63" spans="1:16" ht="36.6" x14ac:dyDescent="0.3">
      <c r="A63" s="36">
        <v>1302047</v>
      </c>
      <c r="B63" s="37" t="s">
        <v>391</v>
      </c>
      <c r="C63" s="38">
        <v>15</v>
      </c>
      <c r="D63" s="37" t="s">
        <v>39</v>
      </c>
      <c r="E63" s="37" t="s">
        <v>345</v>
      </c>
      <c r="F63" s="17"/>
      <c r="G63" s="18"/>
      <c r="H63" s="19"/>
      <c r="I63" s="19"/>
      <c r="J63" s="18"/>
      <c r="K63" s="19"/>
      <c r="L63" s="28">
        <f t="shared" si="0"/>
        <v>0</v>
      </c>
      <c r="M63" s="28">
        <f t="shared" si="1"/>
        <v>0</v>
      </c>
      <c r="N63" s="29"/>
      <c r="O63" s="29"/>
      <c r="P63" s="30"/>
    </row>
    <row r="64" spans="1:16" ht="36.6" x14ac:dyDescent="0.3">
      <c r="A64" s="36">
        <v>1302048</v>
      </c>
      <c r="B64" s="37" t="s">
        <v>392</v>
      </c>
      <c r="C64" s="38">
        <v>15</v>
      </c>
      <c r="D64" s="37" t="s">
        <v>39</v>
      </c>
      <c r="E64" s="37" t="s">
        <v>345</v>
      </c>
      <c r="F64" s="17"/>
      <c r="G64" s="18"/>
      <c r="H64" s="19"/>
      <c r="I64" s="19"/>
      <c r="J64" s="18"/>
      <c r="K64" s="19"/>
      <c r="L64" s="28">
        <f t="shared" si="0"/>
        <v>0</v>
      </c>
      <c r="M64" s="28">
        <f t="shared" si="1"/>
        <v>0</v>
      </c>
      <c r="N64" s="29"/>
      <c r="O64" s="29"/>
      <c r="P64" s="30"/>
    </row>
    <row r="65" spans="1:16" ht="36.6" x14ac:dyDescent="0.3">
      <c r="A65" s="36">
        <v>1302049</v>
      </c>
      <c r="B65" s="37" t="s">
        <v>393</v>
      </c>
      <c r="C65" s="38">
        <v>5</v>
      </c>
      <c r="D65" s="37" t="s">
        <v>39</v>
      </c>
      <c r="E65" s="37" t="s">
        <v>345</v>
      </c>
      <c r="F65" s="17"/>
      <c r="G65" s="18"/>
      <c r="H65" s="19"/>
      <c r="I65" s="19"/>
      <c r="J65" s="18"/>
      <c r="K65" s="19"/>
      <c r="L65" s="28">
        <f t="shared" si="0"/>
        <v>0</v>
      </c>
      <c r="M65" s="28">
        <f t="shared" si="1"/>
        <v>0</v>
      </c>
      <c r="N65" s="29"/>
      <c r="O65" s="29"/>
      <c r="P65" s="30"/>
    </row>
    <row r="66" spans="1:16" ht="36.6" x14ac:dyDescent="0.3">
      <c r="A66" s="36">
        <v>1302050</v>
      </c>
      <c r="B66" s="37" t="s">
        <v>394</v>
      </c>
      <c r="C66" s="38">
        <v>5</v>
      </c>
      <c r="D66" s="37" t="s">
        <v>39</v>
      </c>
      <c r="E66" s="37" t="s">
        <v>345</v>
      </c>
      <c r="F66" s="17"/>
      <c r="G66" s="18"/>
      <c r="H66" s="19"/>
      <c r="I66" s="19"/>
      <c r="J66" s="18"/>
      <c r="K66" s="19"/>
      <c r="L66" s="28">
        <f t="shared" si="0"/>
        <v>0</v>
      </c>
      <c r="M66" s="28">
        <f t="shared" si="1"/>
        <v>0</v>
      </c>
      <c r="N66" s="29"/>
      <c r="O66" s="29"/>
      <c r="P66" s="30"/>
    </row>
    <row r="67" spans="1:16" ht="36.6" x14ac:dyDescent="0.3">
      <c r="A67" s="36">
        <v>1302051</v>
      </c>
      <c r="B67" s="37" t="s">
        <v>395</v>
      </c>
      <c r="C67" s="38">
        <v>15</v>
      </c>
      <c r="D67" s="37" t="s">
        <v>39</v>
      </c>
      <c r="E67" s="37" t="s">
        <v>345</v>
      </c>
      <c r="F67" s="17"/>
      <c r="G67" s="18"/>
      <c r="H67" s="19"/>
      <c r="I67" s="19"/>
      <c r="J67" s="18"/>
      <c r="K67" s="19"/>
      <c r="L67" s="28">
        <f t="shared" si="0"/>
        <v>0</v>
      </c>
      <c r="M67" s="28">
        <f t="shared" si="1"/>
        <v>0</v>
      </c>
      <c r="N67" s="29"/>
      <c r="O67" s="29"/>
      <c r="P67" s="30"/>
    </row>
    <row r="68" spans="1:16" ht="36.6" x14ac:dyDescent="0.3">
      <c r="A68" s="36">
        <v>1302052</v>
      </c>
      <c r="B68" s="37" t="s">
        <v>396</v>
      </c>
      <c r="C68" s="38">
        <v>15</v>
      </c>
      <c r="D68" s="37" t="s">
        <v>39</v>
      </c>
      <c r="E68" s="37" t="s">
        <v>345</v>
      </c>
      <c r="F68" s="17"/>
      <c r="G68" s="18"/>
      <c r="H68" s="19"/>
      <c r="I68" s="19"/>
      <c r="J68" s="18"/>
      <c r="K68" s="19"/>
      <c r="L68" s="28">
        <f t="shared" si="0"/>
        <v>0</v>
      </c>
      <c r="M68" s="28">
        <f t="shared" si="1"/>
        <v>0</v>
      </c>
      <c r="N68" s="29"/>
      <c r="O68" s="29"/>
      <c r="P68" s="30"/>
    </row>
    <row r="69" spans="1:16" ht="36.6" x14ac:dyDescent="0.3">
      <c r="A69" s="36">
        <v>1302053</v>
      </c>
      <c r="B69" s="37" t="s">
        <v>397</v>
      </c>
      <c r="C69" s="38">
        <v>15</v>
      </c>
      <c r="D69" s="37" t="s">
        <v>39</v>
      </c>
      <c r="E69" s="37" t="s">
        <v>345</v>
      </c>
      <c r="F69" s="17"/>
      <c r="G69" s="18"/>
      <c r="H69" s="19"/>
      <c r="I69" s="19"/>
      <c r="J69" s="18"/>
      <c r="K69" s="19"/>
      <c r="L69" s="28">
        <f t="shared" si="0"/>
        <v>0</v>
      </c>
      <c r="M69" s="28">
        <f t="shared" si="1"/>
        <v>0</v>
      </c>
      <c r="N69" s="29"/>
      <c r="O69" s="29"/>
      <c r="P69" s="30"/>
    </row>
    <row r="70" spans="1:16" ht="36.6" x14ac:dyDescent="0.3">
      <c r="A70" s="36">
        <v>1302054</v>
      </c>
      <c r="B70" s="37" t="s">
        <v>398</v>
      </c>
      <c r="C70" s="38">
        <v>15</v>
      </c>
      <c r="D70" s="37" t="s">
        <v>39</v>
      </c>
      <c r="E70" s="37" t="s">
        <v>345</v>
      </c>
      <c r="F70" s="17"/>
      <c r="G70" s="18"/>
      <c r="H70" s="19"/>
      <c r="I70" s="19"/>
      <c r="J70" s="18"/>
      <c r="K70" s="19"/>
      <c r="L70" s="28">
        <f t="shared" si="0"/>
        <v>0</v>
      </c>
      <c r="M70" s="28">
        <f t="shared" si="1"/>
        <v>0</v>
      </c>
      <c r="N70" s="29"/>
      <c r="O70" s="29"/>
      <c r="P70" s="30"/>
    </row>
    <row r="71" spans="1:16" ht="36.6" x14ac:dyDescent="0.3">
      <c r="A71" s="36">
        <v>1302055</v>
      </c>
      <c r="B71" s="37" t="s">
        <v>399</v>
      </c>
      <c r="C71" s="38">
        <v>15</v>
      </c>
      <c r="D71" s="37" t="s">
        <v>39</v>
      </c>
      <c r="E71" s="37" t="s">
        <v>345</v>
      </c>
      <c r="F71" s="17"/>
      <c r="G71" s="18"/>
      <c r="H71" s="19"/>
      <c r="I71" s="19"/>
      <c r="J71" s="18"/>
      <c r="K71" s="19"/>
      <c r="L71" s="28">
        <f t="shared" si="0"/>
        <v>0</v>
      </c>
      <c r="M71" s="28">
        <f t="shared" si="1"/>
        <v>0</v>
      </c>
      <c r="N71" s="29"/>
      <c r="O71" s="29"/>
      <c r="P71" s="30"/>
    </row>
    <row r="72" spans="1:16" ht="36.6" x14ac:dyDescent="0.3">
      <c r="A72" s="36">
        <v>1302056</v>
      </c>
      <c r="B72" s="37" t="s">
        <v>400</v>
      </c>
      <c r="C72" s="38">
        <v>15</v>
      </c>
      <c r="D72" s="37" t="s">
        <v>39</v>
      </c>
      <c r="E72" s="37" t="s">
        <v>345</v>
      </c>
      <c r="F72" s="17"/>
      <c r="G72" s="18"/>
      <c r="H72" s="19"/>
      <c r="I72" s="19"/>
      <c r="J72" s="18"/>
      <c r="K72" s="19"/>
      <c r="L72" s="28">
        <f t="shared" si="0"/>
        <v>0</v>
      </c>
      <c r="M72" s="28">
        <f t="shared" si="1"/>
        <v>0</v>
      </c>
      <c r="N72" s="29"/>
      <c r="O72" s="29"/>
      <c r="P72" s="30"/>
    </row>
    <row r="73" spans="1:16" ht="24.6" x14ac:dyDescent="0.3">
      <c r="A73" s="36">
        <v>1302057</v>
      </c>
      <c r="B73" s="37" t="s">
        <v>401</v>
      </c>
      <c r="C73" s="38">
        <v>2</v>
      </c>
      <c r="D73" s="37" t="s">
        <v>62</v>
      </c>
      <c r="E73" s="37" t="s">
        <v>345</v>
      </c>
      <c r="F73" s="17"/>
      <c r="G73" s="18"/>
      <c r="H73" s="19"/>
      <c r="I73" s="19"/>
      <c r="J73" s="18"/>
      <c r="K73" s="19"/>
      <c r="L73" s="28">
        <f t="shared" si="0"/>
        <v>0</v>
      </c>
      <c r="M73" s="28">
        <f t="shared" si="1"/>
        <v>0</v>
      </c>
      <c r="N73" s="29"/>
      <c r="O73" s="29"/>
      <c r="P73" s="30"/>
    </row>
    <row r="74" spans="1:16" ht="24.6" x14ac:dyDescent="0.3">
      <c r="A74" s="36">
        <v>1302058</v>
      </c>
      <c r="B74" s="37" t="s">
        <v>402</v>
      </c>
      <c r="C74" s="38">
        <v>3</v>
      </c>
      <c r="D74" s="37" t="s">
        <v>62</v>
      </c>
      <c r="E74" s="37" t="s">
        <v>345</v>
      </c>
      <c r="F74" s="17"/>
      <c r="G74" s="18"/>
      <c r="H74" s="19"/>
      <c r="I74" s="19"/>
      <c r="J74" s="18"/>
      <c r="K74" s="19"/>
      <c r="L74" s="28">
        <f t="shared" si="0"/>
        <v>0</v>
      </c>
      <c r="M74" s="28">
        <f t="shared" si="1"/>
        <v>0</v>
      </c>
      <c r="N74" s="29"/>
      <c r="O74" s="29"/>
      <c r="P74" s="30"/>
    </row>
    <row r="75" spans="1:16" ht="36.6" x14ac:dyDescent="0.3">
      <c r="A75" s="36">
        <v>1302059</v>
      </c>
      <c r="B75" s="37" t="s">
        <v>403</v>
      </c>
      <c r="C75" s="38">
        <v>5</v>
      </c>
      <c r="D75" s="37" t="s">
        <v>42</v>
      </c>
      <c r="E75" s="37" t="s">
        <v>345</v>
      </c>
      <c r="F75" s="17"/>
      <c r="G75" s="18"/>
      <c r="H75" s="19"/>
      <c r="I75" s="19"/>
      <c r="J75" s="18"/>
      <c r="K75" s="19"/>
      <c r="L75" s="28">
        <f t="shared" si="0"/>
        <v>0</v>
      </c>
      <c r="M75" s="28">
        <f t="shared" si="1"/>
        <v>0</v>
      </c>
      <c r="N75" s="29"/>
      <c r="O75" s="29"/>
      <c r="P75" s="30"/>
    </row>
    <row r="76" spans="1:16" ht="36.6" x14ac:dyDescent="0.3">
      <c r="A76" s="36">
        <v>1302060</v>
      </c>
      <c r="B76" s="37" t="s">
        <v>404</v>
      </c>
      <c r="C76" s="38">
        <v>6</v>
      </c>
      <c r="D76" s="37" t="s">
        <v>42</v>
      </c>
      <c r="E76" s="37" t="s">
        <v>345</v>
      </c>
      <c r="F76" s="17"/>
      <c r="G76" s="18"/>
      <c r="H76" s="19"/>
      <c r="I76" s="19"/>
      <c r="J76" s="18"/>
      <c r="K76" s="19"/>
      <c r="L76" s="28">
        <f t="shared" si="0"/>
        <v>0</v>
      </c>
      <c r="M76" s="28">
        <f t="shared" si="1"/>
        <v>0</v>
      </c>
      <c r="N76" s="29"/>
      <c r="O76" s="29"/>
      <c r="P76" s="30"/>
    </row>
    <row r="77" spans="1:16" ht="36.6" x14ac:dyDescent="0.3">
      <c r="A77" s="36">
        <v>1302061</v>
      </c>
      <c r="B77" s="37" t="s">
        <v>405</v>
      </c>
      <c r="C77" s="38">
        <v>2</v>
      </c>
      <c r="D77" s="37" t="s">
        <v>42</v>
      </c>
      <c r="E77" s="37" t="s">
        <v>345</v>
      </c>
      <c r="F77" s="17"/>
      <c r="G77" s="18"/>
      <c r="H77" s="19"/>
      <c r="I77" s="19"/>
      <c r="J77" s="18"/>
      <c r="K77" s="19"/>
      <c r="L77" s="28">
        <f t="shared" si="0"/>
        <v>0</v>
      </c>
      <c r="M77" s="28">
        <f t="shared" si="1"/>
        <v>0</v>
      </c>
      <c r="N77" s="29"/>
      <c r="O77" s="29"/>
      <c r="P77" s="30"/>
    </row>
    <row r="78" spans="1:16" ht="36.6" x14ac:dyDescent="0.3">
      <c r="A78" s="36">
        <v>1302062</v>
      </c>
      <c r="B78" s="37" t="s">
        <v>406</v>
      </c>
      <c r="C78" s="38">
        <v>2</v>
      </c>
      <c r="D78" s="37" t="s">
        <v>42</v>
      </c>
      <c r="E78" s="37" t="s">
        <v>345</v>
      </c>
      <c r="F78" s="17"/>
      <c r="G78" s="18"/>
      <c r="H78" s="19"/>
      <c r="I78" s="19"/>
      <c r="J78" s="18"/>
      <c r="K78" s="19"/>
      <c r="L78" s="28">
        <f t="shared" si="0"/>
        <v>0</v>
      </c>
      <c r="M78" s="28">
        <f t="shared" si="1"/>
        <v>0</v>
      </c>
      <c r="N78" s="29"/>
      <c r="O78" s="29"/>
      <c r="P78" s="30"/>
    </row>
    <row r="79" spans="1:16" ht="36.6" x14ac:dyDescent="0.3">
      <c r="A79" s="36">
        <v>1302063</v>
      </c>
      <c r="B79" s="37" t="s">
        <v>407</v>
      </c>
      <c r="C79" s="38">
        <v>2</v>
      </c>
      <c r="D79" s="37" t="s">
        <v>42</v>
      </c>
      <c r="E79" s="37" t="s">
        <v>345</v>
      </c>
      <c r="F79" s="17"/>
      <c r="G79" s="18"/>
      <c r="H79" s="19"/>
      <c r="I79" s="19"/>
      <c r="J79" s="18"/>
      <c r="K79" s="19"/>
      <c r="L79" s="28">
        <f t="shared" si="0"/>
        <v>0</v>
      </c>
      <c r="M79" s="28">
        <f t="shared" si="1"/>
        <v>0</v>
      </c>
      <c r="N79" s="29"/>
      <c r="O79" s="29"/>
      <c r="P79" s="30"/>
    </row>
    <row r="80" spans="1:16" ht="24.6" x14ac:dyDescent="0.3">
      <c r="A80" s="36">
        <v>1302064</v>
      </c>
      <c r="B80" s="37" t="s">
        <v>408</v>
      </c>
      <c r="C80" s="38">
        <v>3</v>
      </c>
      <c r="D80" s="37" t="s">
        <v>39</v>
      </c>
      <c r="E80" s="37" t="s">
        <v>345</v>
      </c>
      <c r="F80" s="17"/>
      <c r="G80" s="18"/>
      <c r="H80" s="19"/>
      <c r="I80" s="19"/>
      <c r="J80" s="18"/>
      <c r="K80" s="19"/>
      <c r="L80" s="28">
        <f t="shared" si="0"/>
        <v>0</v>
      </c>
      <c r="M80" s="28">
        <f t="shared" si="1"/>
        <v>0</v>
      </c>
      <c r="N80" s="29"/>
      <c r="O80" s="29"/>
      <c r="P80" s="30"/>
    </row>
    <row r="81" spans="1:16" ht="24.6" x14ac:dyDescent="0.3">
      <c r="A81" s="36">
        <v>1302065</v>
      </c>
      <c r="B81" s="37" t="s">
        <v>409</v>
      </c>
      <c r="C81" s="38">
        <v>1</v>
      </c>
      <c r="D81" s="37" t="s">
        <v>42</v>
      </c>
      <c r="E81" s="37" t="s">
        <v>345</v>
      </c>
      <c r="F81" s="17"/>
      <c r="G81" s="18"/>
      <c r="H81" s="19"/>
      <c r="I81" s="19"/>
      <c r="J81" s="18"/>
      <c r="K81" s="19"/>
      <c r="L81" s="28">
        <f t="shared" si="0"/>
        <v>0</v>
      </c>
      <c r="M81" s="28">
        <f t="shared" si="1"/>
        <v>0</v>
      </c>
      <c r="N81" s="29"/>
      <c r="O81" s="29"/>
      <c r="P81" s="30"/>
    </row>
    <row r="82" spans="1:16" ht="60.6" x14ac:dyDescent="0.3">
      <c r="A82" s="36">
        <v>1302066</v>
      </c>
      <c r="B82" s="37" t="s">
        <v>410</v>
      </c>
      <c r="C82" s="38">
        <v>2</v>
      </c>
      <c r="D82" s="37" t="s">
        <v>42</v>
      </c>
      <c r="E82" s="37" t="s">
        <v>345</v>
      </c>
      <c r="F82" s="17"/>
      <c r="G82" s="18"/>
      <c r="H82" s="19"/>
      <c r="I82" s="19"/>
      <c r="J82" s="18"/>
      <c r="K82" s="19"/>
      <c r="L82" s="28">
        <f t="shared" ref="L82:L126" si="2">SUM(C82*I82)</f>
        <v>0</v>
      </c>
      <c r="M82" s="28">
        <f t="shared" ref="M82:M126" si="3">SUM(C82*K82)</f>
        <v>0</v>
      </c>
      <c r="N82" s="29"/>
      <c r="O82" s="29"/>
      <c r="P82" s="30"/>
    </row>
    <row r="83" spans="1:16" ht="36.6" x14ac:dyDescent="0.3">
      <c r="A83" s="36">
        <v>1302067</v>
      </c>
      <c r="B83" s="37" t="s">
        <v>411</v>
      </c>
      <c r="C83" s="38">
        <v>1</v>
      </c>
      <c r="D83" s="37" t="s">
        <v>42</v>
      </c>
      <c r="E83" s="37" t="s">
        <v>345</v>
      </c>
      <c r="F83" s="17"/>
      <c r="G83" s="18"/>
      <c r="H83" s="19"/>
      <c r="I83" s="19"/>
      <c r="J83" s="18"/>
      <c r="K83" s="19"/>
      <c r="L83" s="28">
        <f t="shared" si="2"/>
        <v>0</v>
      </c>
      <c r="M83" s="28">
        <f t="shared" si="3"/>
        <v>0</v>
      </c>
      <c r="N83" s="29"/>
      <c r="O83" s="29"/>
      <c r="P83" s="30"/>
    </row>
    <row r="84" spans="1:16" ht="48.6" x14ac:dyDescent="0.3">
      <c r="A84" s="36">
        <v>1302068</v>
      </c>
      <c r="B84" s="37" t="s">
        <v>412</v>
      </c>
      <c r="C84" s="38">
        <v>30</v>
      </c>
      <c r="D84" s="37" t="s">
        <v>221</v>
      </c>
      <c r="E84" s="37" t="s">
        <v>345</v>
      </c>
      <c r="F84" s="17"/>
      <c r="G84" s="18"/>
      <c r="H84" s="19"/>
      <c r="I84" s="19"/>
      <c r="J84" s="18"/>
      <c r="K84" s="19"/>
      <c r="L84" s="28">
        <f t="shared" si="2"/>
        <v>0</v>
      </c>
      <c r="M84" s="28">
        <f t="shared" si="3"/>
        <v>0</v>
      </c>
      <c r="N84" s="29"/>
      <c r="O84" s="29"/>
      <c r="P84" s="30"/>
    </row>
    <row r="85" spans="1:16" ht="48.6" x14ac:dyDescent="0.3">
      <c r="A85" s="36">
        <v>1302069</v>
      </c>
      <c r="B85" s="37" t="s">
        <v>413</v>
      </c>
      <c r="C85" s="38">
        <v>40</v>
      </c>
      <c r="D85" s="37" t="s">
        <v>39</v>
      </c>
      <c r="E85" s="37" t="s">
        <v>345</v>
      </c>
      <c r="F85" s="17"/>
      <c r="G85" s="18"/>
      <c r="H85" s="19"/>
      <c r="I85" s="19"/>
      <c r="J85" s="18"/>
      <c r="K85" s="19"/>
      <c r="L85" s="28">
        <f t="shared" si="2"/>
        <v>0</v>
      </c>
      <c r="M85" s="28">
        <f t="shared" si="3"/>
        <v>0</v>
      </c>
      <c r="N85" s="29"/>
      <c r="O85" s="29"/>
      <c r="P85" s="30"/>
    </row>
    <row r="86" spans="1:16" ht="60.6" x14ac:dyDescent="0.3">
      <c r="A86" s="36">
        <v>1302070</v>
      </c>
      <c r="B86" s="37" t="s">
        <v>414</v>
      </c>
      <c r="C86" s="38">
        <v>28</v>
      </c>
      <c r="D86" s="37" t="s">
        <v>42</v>
      </c>
      <c r="E86" s="37" t="s">
        <v>345</v>
      </c>
      <c r="F86" s="17"/>
      <c r="G86" s="18"/>
      <c r="H86" s="19"/>
      <c r="I86" s="19"/>
      <c r="J86" s="18"/>
      <c r="K86" s="19"/>
      <c r="L86" s="28">
        <f t="shared" si="2"/>
        <v>0</v>
      </c>
      <c r="M86" s="28">
        <f t="shared" si="3"/>
        <v>0</v>
      </c>
      <c r="N86" s="29"/>
      <c r="O86" s="29"/>
      <c r="P86" s="30"/>
    </row>
    <row r="87" spans="1:16" ht="48.6" x14ac:dyDescent="0.3">
      <c r="A87" s="36">
        <v>1302071</v>
      </c>
      <c r="B87" s="37" t="s">
        <v>415</v>
      </c>
      <c r="C87" s="38">
        <v>5</v>
      </c>
      <c r="D87" s="37" t="s">
        <v>42</v>
      </c>
      <c r="E87" s="37" t="s">
        <v>345</v>
      </c>
      <c r="F87" s="17"/>
      <c r="G87" s="18"/>
      <c r="H87" s="19"/>
      <c r="I87" s="19"/>
      <c r="J87" s="18"/>
      <c r="K87" s="19"/>
      <c r="L87" s="28">
        <f t="shared" si="2"/>
        <v>0</v>
      </c>
      <c r="M87" s="28">
        <f t="shared" si="3"/>
        <v>0</v>
      </c>
      <c r="N87" s="29"/>
      <c r="O87" s="29"/>
      <c r="P87" s="30"/>
    </row>
    <row r="88" spans="1:16" ht="24.6" x14ac:dyDescent="0.3">
      <c r="A88" s="36">
        <v>1302072</v>
      </c>
      <c r="B88" s="37" t="s">
        <v>416</v>
      </c>
      <c r="C88" s="38">
        <v>3</v>
      </c>
      <c r="D88" s="37" t="s">
        <v>39</v>
      </c>
      <c r="E88" s="37" t="s">
        <v>345</v>
      </c>
      <c r="F88" s="17"/>
      <c r="G88" s="18"/>
      <c r="H88" s="19"/>
      <c r="I88" s="19"/>
      <c r="J88" s="18"/>
      <c r="K88" s="19"/>
      <c r="L88" s="28">
        <f t="shared" si="2"/>
        <v>0</v>
      </c>
      <c r="M88" s="28">
        <f t="shared" si="3"/>
        <v>0</v>
      </c>
      <c r="N88" s="29"/>
      <c r="O88" s="29"/>
      <c r="P88" s="30"/>
    </row>
    <row r="89" spans="1:16" ht="48.6" x14ac:dyDescent="0.3">
      <c r="A89" s="36">
        <v>1302073</v>
      </c>
      <c r="B89" s="37" t="s">
        <v>417</v>
      </c>
      <c r="C89" s="38">
        <v>1</v>
      </c>
      <c r="D89" s="37" t="s">
        <v>42</v>
      </c>
      <c r="E89" s="37" t="s">
        <v>345</v>
      </c>
      <c r="F89" s="17"/>
      <c r="G89" s="18"/>
      <c r="H89" s="19"/>
      <c r="I89" s="19"/>
      <c r="J89" s="18"/>
      <c r="K89" s="19"/>
      <c r="L89" s="28">
        <f t="shared" si="2"/>
        <v>0</v>
      </c>
      <c r="M89" s="28">
        <f t="shared" si="3"/>
        <v>0</v>
      </c>
      <c r="N89" s="29"/>
      <c r="O89" s="29"/>
      <c r="P89" s="30"/>
    </row>
    <row r="90" spans="1:16" ht="48.6" x14ac:dyDescent="0.3">
      <c r="A90" s="36">
        <v>1302074</v>
      </c>
      <c r="B90" s="37" t="s">
        <v>418</v>
      </c>
      <c r="C90" s="38">
        <v>1</v>
      </c>
      <c r="D90" s="37" t="s">
        <v>42</v>
      </c>
      <c r="E90" s="37" t="s">
        <v>345</v>
      </c>
      <c r="F90" s="17"/>
      <c r="G90" s="18"/>
      <c r="H90" s="19"/>
      <c r="I90" s="19"/>
      <c r="J90" s="18"/>
      <c r="K90" s="19"/>
      <c r="L90" s="28">
        <f t="shared" si="2"/>
        <v>0</v>
      </c>
      <c r="M90" s="28">
        <f t="shared" si="3"/>
        <v>0</v>
      </c>
      <c r="N90" s="29"/>
      <c r="O90" s="29"/>
      <c r="P90" s="30"/>
    </row>
    <row r="91" spans="1:16" ht="24.6" x14ac:dyDescent="0.3">
      <c r="A91" s="36">
        <v>1302075</v>
      </c>
      <c r="B91" s="37" t="s">
        <v>419</v>
      </c>
      <c r="C91" s="38">
        <v>15</v>
      </c>
      <c r="D91" s="37" t="s">
        <v>42</v>
      </c>
      <c r="E91" s="37" t="s">
        <v>345</v>
      </c>
      <c r="F91" s="17"/>
      <c r="G91" s="18"/>
      <c r="H91" s="19"/>
      <c r="I91" s="19"/>
      <c r="J91" s="18"/>
      <c r="K91" s="19"/>
      <c r="L91" s="28">
        <f t="shared" si="2"/>
        <v>0</v>
      </c>
      <c r="M91" s="28">
        <f t="shared" si="3"/>
        <v>0</v>
      </c>
      <c r="N91" s="29"/>
      <c r="O91" s="29"/>
      <c r="P91" s="30"/>
    </row>
    <row r="92" spans="1:16" ht="48.6" x14ac:dyDescent="0.3">
      <c r="A92" s="36">
        <v>1302076</v>
      </c>
      <c r="B92" s="37" t="s">
        <v>420</v>
      </c>
      <c r="C92" s="38">
        <v>150</v>
      </c>
      <c r="D92" s="37" t="s">
        <v>39</v>
      </c>
      <c r="E92" s="37" t="s">
        <v>345</v>
      </c>
      <c r="F92" s="17"/>
      <c r="G92" s="18"/>
      <c r="H92" s="19"/>
      <c r="I92" s="19"/>
      <c r="J92" s="18"/>
      <c r="K92" s="19"/>
      <c r="L92" s="28">
        <f t="shared" si="2"/>
        <v>0</v>
      </c>
      <c r="M92" s="28">
        <f t="shared" si="3"/>
        <v>0</v>
      </c>
      <c r="N92" s="29"/>
      <c r="O92" s="29"/>
      <c r="P92" s="30"/>
    </row>
    <row r="93" spans="1:16" ht="60.6" x14ac:dyDescent="0.3">
      <c r="A93" s="36">
        <v>1302077</v>
      </c>
      <c r="B93" s="37" t="s">
        <v>421</v>
      </c>
      <c r="C93" s="38">
        <v>2</v>
      </c>
      <c r="D93" s="37" t="s">
        <v>39</v>
      </c>
      <c r="E93" s="37" t="s">
        <v>345</v>
      </c>
      <c r="F93" s="17"/>
      <c r="G93" s="18"/>
      <c r="H93" s="19"/>
      <c r="I93" s="19"/>
      <c r="J93" s="18"/>
      <c r="K93" s="19"/>
      <c r="L93" s="28">
        <f t="shared" si="2"/>
        <v>0</v>
      </c>
      <c r="M93" s="28">
        <f t="shared" si="3"/>
        <v>0</v>
      </c>
      <c r="N93" s="29"/>
      <c r="O93" s="29"/>
      <c r="P93" s="30"/>
    </row>
    <row r="94" spans="1:16" ht="36.6" x14ac:dyDescent="0.3">
      <c r="A94" s="36">
        <v>1302078</v>
      </c>
      <c r="B94" s="37" t="s">
        <v>422</v>
      </c>
      <c r="C94" s="38">
        <v>24</v>
      </c>
      <c r="D94" s="37" t="s">
        <v>39</v>
      </c>
      <c r="E94" s="37" t="s">
        <v>345</v>
      </c>
      <c r="F94" s="17"/>
      <c r="G94" s="18"/>
      <c r="H94" s="19"/>
      <c r="I94" s="19"/>
      <c r="J94" s="18"/>
      <c r="K94" s="19"/>
      <c r="L94" s="28">
        <f t="shared" si="2"/>
        <v>0</v>
      </c>
      <c r="M94" s="28">
        <f t="shared" si="3"/>
        <v>0</v>
      </c>
      <c r="N94" s="29"/>
      <c r="O94" s="29"/>
      <c r="P94" s="30"/>
    </row>
    <row r="95" spans="1:16" ht="24.6" x14ac:dyDescent="0.3">
      <c r="A95" s="36">
        <v>1302079</v>
      </c>
      <c r="B95" s="37" t="s">
        <v>423</v>
      </c>
      <c r="C95" s="38">
        <v>41</v>
      </c>
      <c r="D95" s="37" t="s">
        <v>42</v>
      </c>
      <c r="E95" s="37" t="s">
        <v>345</v>
      </c>
      <c r="F95" s="17"/>
      <c r="G95" s="18"/>
      <c r="H95" s="19"/>
      <c r="I95" s="19"/>
      <c r="J95" s="18"/>
      <c r="K95" s="19"/>
      <c r="L95" s="28">
        <f t="shared" si="2"/>
        <v>0</v>
      </c>
      <c r="M95" s="28">
        <f t="shared" si="3"/>
        <v>0</v>
      </c>
      <c r="N95" s="29"/>
      <c r="O95" s="29"/>
      <c r="P95" s="30"/>
    </row>
    <row r="96" spans="1:16" ht="48.6" x14ac:dyDescent="0.3">
      <c r="A96" s="36">
        <v>1302080</v>
      </c>
      <c r="B96" s="37" t="s">
        <v>424</v>
      </c>
      <c r="C96" s="38">
        <v>15</v>
      </c>
      <c r="D96" s="37" t="s">
        <v>39</v>
      </c>
      <c r="E96" s="37" t="s">
        <v>345</v>
      </c>
      <c r="F96" s="17"/>
      <c r="G96" s="18"/>
      <c r="H96" s="19"/>
      <c r="I96" s="19"/>
      <c r="J96" s="18"/>
      <c r="K96" s="19"/>
      <c r="L96" s="28">
        <f t="shared" si="2"/>
        <v>0</v>
      </c>
      <c r="M96" s="28">
        <f t="shared" si="3"/>
        <v>0</v>
      </c>
      <c r="N96" s="29"/>
      <c r="O96" s="29"/>
      <c r="P96" s="30"/>
    </row>
    <row r="97" spans="1:16" ht="36.6" x14ac:dyDescent="0.3">
      <c r="A97" s="36">
        <v>1302081</v>
      </c>
      <c r="B97" s="37" t="s">
        <v>425</v>
      </c>
      <c r="C97" s="38">
        <v>2</v>
      </c>
      <c r="D97" s="37" t="s">
        <v>42</v>
      </c>
      <c r="E97" s="37" t="s">
        <v>345</v>
      </c>
      <c r="F97" s="17"/>
      <c r="G97" s="18"/>
      <c r="H97" s="19"/>
      <c r="I97" s="19"/>
      <c r="J97" s="18"/>
      <c r="K97" s="19"/>
      <c r="L97" s="28">
        <f t="shared" si="2"/>
        <v>0</v>
      </c>
      <c r="M97" s="28">
        <f t="shared" si="3"/>
        <v>0</v>
      </c>
      <c r="N97" s="29"/>
      <c r="O97" s="29"/>
      <c r="P97" s="30"/>
    </row>
    <row r="98" spans="1:16" ht="24.6" x14ac:dyDescent="0.3">
      <c r="A98" s="36">
        <v>1302082</v>
      </c>
      <c r="B98" s="37" t="s">
        <v>426</v>
      </c>
      <c r="C98" s="38">
        <v>10</v>
      </c>
      <c r="D98" s="37" t="s">
        <v>42</v>
      </c>
      <c r="E98" s="37" t="s">
        <v>345</v>
      </c>
      <c r="F98" s="17"/>
      <c r="G98" s="18"/>
      <c r="H98" s="19"/>
      <c r="I98" s="19"/>
      <c r="J98" s="18"/>
      <c r="K98" s="19"/>
      <c r="L98" s="28">
        <f t="shared" si="2"/>
        <v>0</v>
      </c>
      <c r="M98" s="28">
        <f t="shared" si="3"/>
        <v>0</v>
      </c>
      <c r="N98" s="29"/>
      <c r="O98" s="29"/>
      <c r="P98" s="30"/>
    </row>
    <row r="99" spans="1:16" ht="48.6" x14ac:dyDescent="0.3">
      <c r="A99" s="36">
        <v>1302083</v>
      </c>
      <c r="B99" s="37" t="s">
        <v>427</v>
      </c>
      <c r="C99" s="38">
        <v>33</v>
      </c>
      <c r="D99" s="37" t="s">
        <v>62</v>
      </c>
      <c r="E99" s="37" t="s">
        <v>345</v>
      </c>
      <c r="F99" s="17"/>
      <c r="G99" s="18"/>
      <c r="H99" s="19"/>
      <c r="I99" s="19"/>
      <c r="J99" s="18"/>
      <c r="K99" s="19"/>
      <c r="L99" s="28">
        <f t="shared" si="2"/>
        <v>0</v>
      </c>
      <c r="M99" s="28">
        <f t="shared" si="3"/>
        <v>0</v>
      </c>
      <c r="N99" s="29"/>
      <c r="O99" s="29"/>
      <c r="P99" s="30"/>
    </row>
    <row r="100" spans="1:16" ht="48.6" x14ac:dyDescent="0.3">
      <c r="A100" s="36">
        <v>1302084</v>
      </c>
      <c r="B100" s="37" t="s">
        <v>428</v>
      </c>
      <c r="C100" s="38">
        <v>3</v>
      </c>
      <c r="D100" s="37" t="s">
        <v>42</v>
      </c>
      <c r="E100" s="37" t="s">
        <v>345</v>
      </c>
      <c r="F100" s="17"/>
      <c r="G100" s="18"/>
      <c r="H100" s="19"/>
      <c r="I100" s="19"/>
      <c r="J100" s="18"/>
      <c r="K100" s="19"/>
      <c r="L100" s="28">
        <f t="shared" si="2"/>
        <v>0</v>
      </c>
      <c r="M100" s="28">
        <f t="shared" si="3"/>
        <v>0</v>
      </c>
      <c r="N100" s="29"/>
      <c r="O100" s="29"/>
      <c r="P100" s="30"/>
    </row>
    <row r="101" spans="1:16" ht="36.6" x14ac:dyDescent="0.3">
      <c r="A101" s="36">
        <v>1302085</v>
      </c>
      <c r="B101" s="37" t="s">
        <v>429</v>
      </c>
      <c r="C101" s="38">
        <v>10</v>
      </c>
      <c r="D101" s="37" t="s">
        <v>42</v>
      </c>
      <c r="E101" s="37" t="s">
        <v>345</v>
      </c>
      <c r="F101" s="17"/>
      <c r="G101" s="18"/>
      <c r="H101" s="19"/>
      <c r="I101" s="19"/>
      <c r="J101" s="18"/>
      <c r="K101" s="19"/>
      <c r="L101" s="28">
        <f t="shared" si="2"/>
        <v>0</v>
      </c>
      <c r="M101" s="28">
        <f t="shared" si="3"/>
        <v>0</v>
      </c>
      <c r="N101" s="29"/>
      <c r="O101" s="29"/>
      <c r="P101" s="30"/>
    </row>
    <row r="102" spans="1:16" ht="48.6" x14ac:dyDescent="0.3">
      <c r="A102" s="36">
        <v>1302086</v>
      </c>
      <c r="B102" s="37" t="s">
        <v>430</v>
      </c>
      <c r="C102" s="38">
        <v>1</v>
      </c>
      <c r="D102" s="37" t="s">
        <v>42</v>
      </c>
      <c r="E102" s="37" t="s">
        <v>345</v>
      </c>
      <c r="F102" s="17"/>
      <c r="G102" s="18"/>
      <c r="H102" s="19"/>
      <c r="I102" s="19"/>
      <c r="J102" s="18"/>
      <c r="K102" s="19"/>
      <c r="L102" s="28">
        <f t="shared" si="2"/>
        <v>0</v>
      </c>
      <c r="M102" s="28">
        <f t="shared" si="3"/>
        <v>0</v>
      </c>
      <c r="N102" s="29"/>
      <c r="O102" s="29"/>
      <c r="P102" s="30"/>
    </row>
    <row r="103" spans="1:16" ht="24.6" x14ac:dyDescent="0.3">
      <c r="A103" s="36">
        <v>1302087</v>
      </c>
      <c r="B103" s="37" t="s">
        <v>431</v>
      </c>
      <c r="C103" s="38">
        <v>2</v>
      </c>
      <c r="D103" s="37" t="s">
        <v>39</v>
      </c>
      <c r="E103" s="37" t="s">
        <v>345</v>
      </c>
      <c r="F103" s="17"/>
      <c r="G103" s="18"/>
      <c r="H103" s="19"/>
      <c r="I103" s="19"/>
      <c r="J103" s="18"/>
      <c r="K103" s="19"/>
      <c r="L103" s="28">
        <f t="shared" si="2"/>
        <v>0</v>
      </c>
      <c r="M103" s="28">
        <f t="shared" si="3"/>
        <v>0</v>
      </c>
      <c r="N103" s="29"/>
      <c r="O103" s="29"/>
      <c r="P103" s="30"/>
    </row>
    <row r="104" spans="1:16" ht="60.6" x14ac:dyDescent="0.3">
      <c r="A104" s="36">
        <v>1302088</v>
      </c>
      <c r="B104" s="37" t="s">
        <v>432</v>
      </c>
      <c r="C104" s="38">
        <v>5</v>
      </c>
      <c r="D104" s="37" t="s">
        <v>42</v>
      </c>
      <c r="E104" s="37" t="s">
        <v>345</v>
      </c>
      <c r="F104" s="17"/>
      <c r="G104" s="18"/>
      <c r="H104" s="19"/>
      <c r="I104" s="19"/>
      <c r="J104" s="18"/>
      <c r="K104" s="19"/>
      <c r="L104" s="28">
        <f t="shared" si="2"/>
        <v>0</v>
      </c>
      <c r="M104" s="28">
        <f t="shared" si="3"/>
        <v>0</v>
      </c>
      <c r="N104" s="29"/>
      <c r="O104" s="29"/>
      <c r="P104" s="30"/>
    </row>
    <row r="105" spans="1:16" ht="36.6" x14ac:dyDescent="0.3">
      <c r="A105" s="36">
        <v>1302089</v>
      </c>
      <c r="B105" s="37" t="s">
        <v>433</v>
      </c>
      <c r="C105" s="38">
        <v>15</v>
      </c>
      <c r="D105" s="37" t="s">
        <v>42</v>
      </c>
      <c r="E105" s="37" t="s">
        <v>345</v>
      </c>
      <c r="F105" s="17"/>
      <c r="G105" s="18"/>
      <c r="H105" s="19"/>
      <c r="I105" s="19"/>
      <c r="J105" s="18"/>
      <c r="K105" s="19"/>
      <c r="L105" s="28">
        <f t="shared" si="2"/>
        <v>0</v>
      </c>
      <c r="M105" s="28">
        <f t="shared" si="3"/>
        <v>0</v>
      </c>
      <c r="N105" s="29"/>
      <c r="O105" s="29"/>
      <c r="P105" s="30"/>
    </row>
    <row r="106" spans="1:16" ht="60.6" x14ac:dyDescent="0.3">
      <c r="A106" s="36">
        <v>1302090</v>
      </c>
      <c r="B106" s="37" t="s">
        <v>434</v>
      </c>
      <c r="C106" s="38">
        <v>7</v>
      </c>
      <c r="D106" s="37" t="s">
        <v>39</v>
      </c>
      <c r="E106" s="37" t="s">
        <v>345</v>
      </c>
      <c r="F106" s="17"/>
      <c r="G106" s="18"/>
      <c r="H106" s="19"/>
      <c r="I106" s="19"/>
      <c r="J106" s="18"/>
      <c r="K106" s="19"/>
      <c r="L106" s="28">
        <f t="shared" si="2"/>
        <v>0</v>
      </c>
      <c r="M106" s="28">
        <f t="shared" si="3"/>
        <v>0</v>
      </c>
      <c r="N106" s="29"/>
      <c r="O106" s="29"/>
      <c r="P106" s="30"/>
    </row>
    <row r="107" spans="1:16" ht="24.6" x14ac:dyDescent="0.3">
      <c r="A107" s="36">
        <v>1302091</v>
      </c>
      <c r="B107" s="37" t="s">
        <v>435</v>
      </c>
      <c r="C107" s="38">
        <v>1</v>
      </c>
      <c r="D107" s="37" t="s">
        <v>62</v>
      </c>
      <c r="E107" s="37" t="s">
        <v>345</v>
      </c>
      <c r="F107" s="17"/>
      <c r="G107" s="18"/>
      <c r="H107" s="19"/>
      <c r="I107" s="19"/>
      <c r="J107" s="18"/>
      <c r="K107" s="19"/>
      <c r="L107" s="28">
        <f t="shared" si="2"/>
        <v>0</v>
      </c>
      <c r="M107" s="28">
        <f t="shared" si="3"/>
        <v>0</v>
      </c>
      <c r="N107" s="29"/>
      <c r="O107" s="29"/>
      <c r="P107" s="30"/>
    </row>
    <row r="108" spans="1:16" ht="36.6" x14ac:dyDescent="0.3">
      <c r="A108" s="36">
        <v>1302092</v>
      </c>
      <c r="B108" s="37" t="s">
        <v>436</v>
      </c>
      <c r="C108" s="38">
        <v>8</v>
      </c>
      <c r="D108" s="37" t="s">
        <v>62</v>
      </c>
      <c r="E108" s="37" t="s">
        <v>345</v>
      </c>
      <c r="F108" s="17"/>
      <c r="G108" s="18"/>
      <c r="H108" s="19"/>
      <c r="I108" s="19"/>
      <c r="J108" s="18"/>
      <c r="K108" s="19"/>
      <c r="L108" s="28">
        <f t="shared" si="2"/>
        <v>0</v>
      </c>
      <c r="M108" s="28">
        <f t="shared" si="3"/>
        <v>0</v>
      </c>
      <c r="N108" s="29"/>
      <c r="O108" s="29"/>
      <c r="P108" s="30"/>
    </row>
    <row r="109" spans="1:16" ht="36.6" x14ac:dyDescent="0.3">
      <c r="A109" s="36">
        <v>1302093</v>
      </c>
      <c r="B109" s="37" t="s">
        <v>437</v>
      </c>
      <c r="C109" s="38">
        <v>10</v>
      </c>
      <c r="D109" s="37" t="s">
        <v>62</v>
      </c>
      <c r="E109" s="37" t="s">
        <v>345</v>
      </c>
      <c r="F109" s="17"/>
      <c r="G109" s="18"/>
      <c r="H109" s="19"/>
      <c r="I109" s="19"/>
      <c r="J109" s="18"/>
      <c r="K109" s="19"/>
      <c r="L109" s="28">
        <f t="shared" si="2"/>
        <v>0</v>
      </c>
      <c r="M109" s="28">
        <f t="shared" si="3"/>
        <v>0</v>
      </c>
      <c r="N109" s="29"/>
      <c r="O109" s="29"/>
      <c r="P109" s="30"/>
    </row>
    <row r="110" spans="1:16" ht="36.6" x14ac:dyDescent="0.3">
      <c r="A110" s="36">
        <v>1302094</v>
      </c>
      <c r="B110" s="37" t="s">
        <v>438</v>
      </c>
      <c r="C110" s="38">
        <v>8</v>
      </c>
      <c r="D110" s="37" t="s">
        <v>62</v>
      </c>
      <c r="E110" s="37" t="s">
        <v>345</v>
      </c>
      <c r="F110" s="17"/>
      <c r="G110" s="18"/>
      <c r="H110" s="19"/>
      <c r="I110" s="19"/>
      <c r="J110" s="18"/>
      <c r="K110" s="19"/>
      <c r="L110" s="28">
        <f t="shared" si="2"/>
        <v>0</v>
      </c>
      <c r="M110" s="28">
        <f t="shared" si="3"/>
        <v>0</v>
      </c>
      <c r="N110" s="29"/>
      <c r="O110" s="29"/>
      <c r="P110" s="30"/>
    </row>
    <row r="111" spans="1:16" ht="36.6" x14ac:dyDescent="0.3">
      <c r="A111" s="36">
        <v>1302095</v>
      </c>
      <c r="B111" s="37" t="s">
        <v>439</v>
      </c>
      <c r="C111" s="38">
        <v>4</v>
      </c>
      <c r="D111" s="37" t="s">
        <v>62</v>
      </c>
      <c r="E111" s="37" t="s">
        <v>345</v>
      </c>
      <c r="F111" s="17"/>
      <c r="G111" s="18"/>
      <c r="H111" s="19"/>
      <c r="I111" s="19"/>
      <c r="J111" s="18"/>
      <c r="K111" s="19"/>
      <c r="L111" s="28">
        <f t="shared" si="2"/>
        <v>0</v>
      </c>
      <c r="M111" s="28">
        <f t="shared" si="3"/>
        <v>0</v>
      </c>
      <c r="N111" s="29"/>
      <c r="O111" s="29"/>
      <c r="P111" s="30"/>
    </row>
    <row r="112" spans="1:16" ht="36.6" x14ac:dyDescent="0.3">
      <c r="A112" s="36">
        <v>1302096</v>
      </c>
      <c r="B112" s="37" t="s">
        <v>440</v>
      </c>
      <c r="C112" s="38">
        <v>4</v>
      </c>
      <c r="D112" s="37" t="s">
        <v>62</v>
      </c>
      <c r="E112" s="37" t="s">
        <v>345</v>
      </c>
      <c r="F112" s="17"/>
      <c r="G112" s="18"/>
      <c r="H112" s="19"/>
      <c r="I112" s="19"/>
      <c r="J112" s="18"/>
      <c r="K112" s="19"/>
      <c r="L112" s="28">
        <f t="shared" si="2"/>
        <v>0</v>
      </c>
      <c r="M112" s="28">
        <f t="shared" si="3"/>
        <v>0</v>
      </c>
      <c r="N112" s="29"/>
      <c r="O112" s="29"/>
      <c r="P112" s="30"/>
    </row>
    <row r="113" spans="1:16" ht="36.6" x14ac:dyDescent="0.3">
      <c r="A113" s="36">
        <v>1302097</v>
      </c>
      <c r="B113" s="37" t="s">
        <v>441</v>
      </c>
      <c r="C113" s="38">
        <v>10</v>
      </c>
      <c r="D113" s="37" t="s">
        <v>62</v>
      </c>
      <c r="E113" s="37" t="s">
        <v>345</v>
      </c>
      <c r="F113" s="17"/>
      <c r="G113" s="18"/>
      <c r="H113" s="19"/>
      <c r="I113" s="19"/>
      <c r="J113" s="18"/>
      <c r="K113" s="19"/>
      <c r="L113" s="28">
        <f t="shared" si="2"/>
        <v>0</v>
      </c>
      <c r="M113" s="28">
        <f t="shared" si="3"/>
        <v>0</v>
      </c>
      <c r="N113" s="29"/>
      <c r="O113" s="29"/>
      <c r="P113" s="30"/>
    </row>
    <row r="114" spans="1:16" ht="36.6" x14ac:dyDescent="0.3">
      <c r="A114" s="36">
        <v>1302098</v>
      </c>
      <c r="B114" s="37" t="s">
        <v>442</v>
      </c>
      <c r="C114" s="38">
        <v>10</v>
      </c>
      <c r="D114" s="37" t="s">
        <v>62</v>
      </c>
      <c r="E114" s="37" t="s">
        <v>345</v>
      </c>
      <c r="F114" s="17"/>
      <c r="G114" s="18"/>
      <c r="H114" s="19"/>
      <c r="I114" s="19"/>
      <c r="J114" s="18"/>
      <c r="K114" s="19"/>
      <c r="L114" s="28">
        <f t="shared" si="2"/>
        <v>0</v>
      </c>
      <c r="M114" s="28">
        <f t="shared" si="3"/>
        <v>0</v>
      </c>
      <c r="N114" s="29"/>
      <c r="O114" s="29"/>
      <c r="P114" s="30"/>
    </row>
    <row r="115" spans="1:16" ht="36.6" x14ac:dyDescent="0.3">
      <c r="A115" s="36">
        <v>1302099</v>
      </c>
      <c r="B115" s="37" t="s">
        <v>443</v>
      </c>
      <c r="C115" s="38">
        <v>10</v>
      </c>
      <c r="D115" s="37" t="s">
        <v>62</v>
      </c>
      <c r="E115" s="37" t="s">
        <v>345</v>
      </c>
      <c r="F115" s="17"/>
      <c r="G115" s="18"/>
      <c r="H115" s="19"/>
      <c r="I115" s="19"/>
      <c r="J115" s="18"/>
      <c r="K115" s="19"/>
      <c r="L115" s="28">
        <f t="shared" si="2"/>
        <v>0</v>
      </c>
      <c r="M115" s="28">
        <f t="shared" si="3"/>
        <v>0</v>
      </c>
      <c r="N115" s="29"/>
      <c r="O115" s="29"/>
      <c r="P115" s="30"/>
    </row>
    <row r="116" spans="1:16" ht="36.6" x14ac:dyDescent="0.3">
      <c r="A116" s="36">
        <v>1302100</v>
      </c>
      <c r="B116" s="37" t="s">
        <v>444</v>
      </c>
      <c r="C116" s="38">
        <v>1</v>
      </c>
      <c r="D116" s="37" t="s">
        <v>39</v>
      </c>
      <c r="E116" s="37" t="s">
        <v>345</v>
      </c>
      <c r="F116" s="17"/>
      <c r="G116" s="18"/>
      <c r="H116" s="19"/>
      <c r="I116" s="19"/>
      <c r="J116" s="18"/>
      <c r="K116" s="19"/>
      <c r="L116" s="28">
        <f t="shared" si="2"/>
        <v>0</v>
      </c>
      <c r="M116" s="28">
        <f t="shared" si="3"/>
        <v>0</v>
      </c>
      <c r="N116" s="29"/>
      <c r="O116" s="29"/>
      <c r="P116" s="30"/>
    </row>
    <row r="117" spans="1:16" ht="24.6" x14ac:dyDescent="0.3">
      <c r="A117" s="36">
        <v>1302101</v>
      </c>
      <c r="B117" s="37" t="s">
        <v>445</v>
      </c>
      <c r="C117" s="38">
        <v>5</v>
      </c>
      <c r="D117" s="37" t="s">
        <v>42</v>
      </c>
      <c r="E117" s="37" t="s">
        <v>345</v>
      </c>
      <c r="F117" s="17"/>
      <c r="G117" s="18"/>
      <c r="H117" s="19"/>
      <c r="I117" s="19"/>
      <c r="J117" s="18"/>
      <c r="K117" s="19"/>
      <c r="L117" s="28">
        <f t="shared" si="2"/>
        <v>0</v>
      </c>
      <c r="M117" s="28">
        <f t="shared" si="3"/>
        <v>0</v>
      </c>
      <c r="N117" s="29"/>
      <c r="O117" s="29"/>
      <c r="P117" s="30"/>
    </row>
    <row r="118" spans="1:16" ht="36.6" x14ac:dyDescent="0.3">
      <c r="A118" s="36">
        <v>1302102</v>
      </c>
      <c r="B118" s="37" t="s">
        <v>446</v>
      </c>
      <c r="C118" s="38">
        <v>1</v>
      </c>
      <c r="D118" s="37" t="s">
        <v>39</v>
      </c>
      <c r="E118" s="37" t="s">
        <v>345</v>
      </c>
      <c r="F118" s="17"/>
      <c r="G118" s="18"/>
      <c r="H118" s="19"/>
      <c r="I118" s="19"/>
      <c r="J118" s="18"/>
      <c r="K118" s="19"/>
      <c r="L118" s="28">
        <f t="shared" si="2"/>
        <v>0</v>
      </c>
      <c r="M118" s="28">
        <f t="shared" si="3"/>
        <v>0</v>
      </c>
      <c r="N118" s="29"/>
      <c r="O118" s="29"/>
      <c r="P118" s="30"/>
    </row>
    <row r="119" spans="1:16" ht="36.6" x14ac:dyDescent="0.3">
      <c r="A119" s="36">
        <v>1302103</v>
      </c>
      <c r="B119" s="37" t="s">
        <v>447</v>
      </c>
      <c r="C119" s="38">
        <v>5</v>
      </c>
      <c r="D119" s="37" t="s">
        <v>62</v>
      </c>
      <c r="E119" s="37" t="s">
        <v>448</v>
      </c>
      <c r="F119" s="17"/>
      <c r="G119" s="18"/>
      <c r="H119" s="19"/>
      <c r="I119" s="19"/>
      <c r="J119" s="18"/>
      <c r="K119" s="19"/>
      <c r="L119" s="28">
        <f t="shared" si="2"/>
        <v>0</v>
      </c>
      <c r="M119" s="28">
        <f t="shared" si="3"/>
        <v>0</v>
      </c>
      <c r="N119" s="29"/>
      <c r="O119" s="29"/>
      <c r="P119" s="30"/>
    </row>
    <row r="120" spans="1:16" ht="36.6" x14ac:dyDescent="0.3">
      <c r="A120" s="36">
        <v>1302104</v>
      </c>
      <c r="B120" s="37" t="s">
        <v>449</v>
      </c>
      <c r="C120" s="38">
        <v>5</v>
      </c>
      <c r="D120" s="37" t="s">
        <v>62</v>
      </c>
      <c r="E120" s="37" t="s">
        <v>448</v>
      </c>
      <c r="F120" s="17"/>
      <c r="G120" s="18"/>
      <c r="H120" s="19"/>
      <c r="I120" s="19"/>
      <c r="J120" s="18"/>
      <c r="K120" s="19"/>
      <c r="L120" s="28">
        <f>SUM(C120*I120)</f>
        <v>0</v>
      </c>
      <c r="M120" s="28">
        <f t="shared" si="3"/>
        <v>0</v>
      </c>
      <c r="N120" s="29"/>
      <c r="O120" s="29"/>
      <c r="P120" s="30"/>
    </row>
    <row r="121" spans="1:16" ht="36.6" x14ac:dyDescent="0.3">
      <c r="A121" s="36">
        <v>1302105</v>
      </c>
      <c r="B121" s="37" t="s">
        <v>450</v>
      </c>
      <c r="C121" s="38">
        <v>15</v>
      </c>
      <c r="D121" s="37" t="s">
        <v>62</v>
      </c>
      <c r="E121" s="37" t="s">
        <v>448</v>
      </c>
      <c r="F121" s="17"/>
      <c r="G121" s="18"/>
      <c r="H121" s="19"/>
      <c r="I121" s="19"/>
      <c r="J121" s="18"/>
      <c r="K121" s="19"/>
      <c r="L121" s="28">
        <f t="shared" si="2"/>
        <v>0</v>
      </c>
      <c r="M121" s="28">
        <f t="shared" si="3"/>
        <v>0</v>
      </c>
      <c r="N121" s="29"/>
      <c r="O121" s="29"/>
      <c r="P121" s="30"/>
    </row>
    <row r="122" spans="1:16" ht="36.6" x14ac:dyDescent="0.3">
      <c r="A122" s="36">
        <v>1302106</v>
      </c>
      <c r="B122" s="37" t="s">
        <v>451</v>
      </c>
      <c r="C122" s="38">
        <v>5</v>
      </c>
      <c r="D122" s="37" t="s">
        <v>62</v>
      </c>
      <c r="E122" s="37" t="s">
        <v>448</v>
      </c>
      <c r="F122" s="17"/>
      <c r="G122" s="18"/>
      <c r="H122" s="19"/>
      <c r="I122" s="19"/>
      <c r="J122" s="18"/>
      <c r="K122" s="19"/>
      <c r="L122" s="28">
        <f t="shared" si="2"/>
        <v>0</v>
      </c>
      <c r="M122" s="28">
        <f t="shared" si="3"/>
        <v>0</v>
      </c>
      <c r="N122" s="29"/>
      <c r="O122" s="29"/>
      <c r="P122" s="30"/>
    </row>
    <row r="123" spans="1:16" ht="36.6" x14ac:dyDescent="0.3">
      <c r="A123" s="36">
        <v>1302107</v>
      </c>
      <c r="B123" s="37" t="s">
        <v>452</v>
      </c>
      <c r="C123" s="38">
        <v>4</v>
      </c>
      <c r="D123" s="37" t="s">
        <v>62</v>
      </c>
      <c r="E123" s="37" t="s">
        <v>345</v>
      </c>
      <c r="F123" s="17"/>
      <c r="G123" s="18"/>
      <c r="H123" s="19"/>
      <c r="I123" s="19"/>
      <c r="J123" s="18"/>
      <c r="K123" s="19"/>
      <c r="L123" s="28">
        <f t="shared" si="2"/>
        <v>0</v>
      </c>
      <c r="M123" s="28">
        <f t="shared" si="3"/>
        <v>0</v>
      </c>
      <c r="N123" s="29"/>
      <c r="O123" s="29"/>
      <c r="P123" s="30"/>
    </row>
    <row r="124" spans="1:16" ht="36.6" x14ac:dyDescent="0.3">
      <c r="A124" s="36">
        <v>1302108</v>
      </c>
      <c r="B124" s="37" t="s">
        <v>453</v>
      </c>
      <c r="C124" s="38">
        <v>150</v>
      </c>
      <c r="D124" s="31" t="s">
        <v>221</v>
      </c>
      <c r="E124" s="37" t="s">
        <v>345</v>
      </c>
      <c r="F124" s="17"/>
      <c r="G124" s="18"/>
      <c r="H124" s="19"/>
      <c r="I124" s="19"/>
      <c r="J124" s="18"/>
      <c r="K124" s="19"/>
      <c r="L124" s="28">
        <f t="shared" si="2"/>
        <v>0</v>
      </c>
      <c r="M124" s="28">
        <f t="shared" si="3"/>
        <v>0</v>
      </c>
      <c r="N124" s="29"/>
      <c r="O124" s="29"/>
      <c r="P124" s="30"/>
    </row>
    <row r="125" spans="1:16" ht="36.6" x14ac:dyDescent="0.3">
      <c r="A125" s="36">
        <v>1302109</v>
      </c>
      <c r="B125" s="37" t="s">
        <v>456</v>
      </c>
      <c r="C125" s="38">
        <v>2</v>
      </c>
      <c r="D125" s="37" t="s">
        <v>221</v>
      </c>
      <c r="E125" s="37" t="s">
        <v>345</v>
      </c>
      <c r="F125" s="17"/>
      <c r="G125" s="18"/>
      <c r="H125" s="19"/>
      <c r="I125" s="19"/>
      <c r="J125" s="18"/>
      <c r="K125" s="19"/>
      <c r="L125" s="28">
        <f t="shared" si="2"/>
        <v>0</v>
      </c>
      <c r="M125" s="28">
        <f t="shared" si="3"/>
        <v>0</v>
      </c>
      <c r="N125" s="29"/>
      <c r="O125" s="29"/>
      <c r="P125" s="30"/>
    </row>
    <row r="126" spans="1:16" ht="24.6" x14ac:dyDescent="0.3">
      <c r="A126" s="36">
        <v>13021110</v>
      </c>
      <c r="B126" s="37" t="s">
        <v>455</v>
      </c>
      <c r="C126" s="38">
        <v>2</v>
      </c>
      <c r="D126" s="31" t="s">
        <v>454</v>
      </c>
      <c r="E126" s="37" t="s">
        <v>345</v>
      </c>
      <c r="F126" s="17"/>
      <c r="G126" s="18"/>
      <c r="H126" s="19"/>
      <c r="I126" s="19"/>
      <c r="J126" s="18"/>
      <c r="K126" s="19"/>
      <c r="L126" s="28">
        <f t="shared" si="2"/>
        <v>0</v>
      </c>
      <c r="M126" s="28">
        <f t="shared" si="3"/>
        <v>0</v>
      </c>
      <c r="N126" s="29"/>
      <c r="O126" s="29"/>
      <c r="P126" s="30"/>
    </row>
    <row r="127" spans="1:16" ht="30" customHeight="1" x14ac:dyDescent="0.3">
      <c r="A127" s="32"/>
      <c r="B127" s="33" t="s">
        <v>338</v>
      </c>
      <c r="C127" s="32"/>
      <c r="D127" s="32"/>
      <c r="E127" s="32"/>
      <c r="F127" s="32"/>
      <c r="G127" s="32"/>
      <c r="H127" s="34"/>
      <c r="I127" s="34"/>
      <c r="J127" s="32"/>
      <c r="K127" s="34"/>
      <c r="L127" s="46">
        <f>SUM(L17:L126)</f>
        <v>0</v>
      </c>
      <c r="M127" s="46">
        <f>SUM(M17:M126)</f>
        <v>0</v>
      </c>
      <c r="N127" s="35"/>
      <c r="O127" s="35"/>
      <c r="P127" s="35"/>
    </row>
    <row r="130" spans="2:4" x14ac:dyDescent="0.3">
      <c r="B130" t="s">
        <v>339</v>
      </c>
      <c r="D130" t="s">
        <v>340</v>
      </c>
    </row>
    <row r="132" spans="2:4" x14ac:dyDescent="0.3">
      <c r="B132" t="s">
        <v>341</v>
      </c>
    </row>
  </sheetData>
  <mergeCells count="4">
    <mergeCell ref="A8:E8"/>
    <mergeCell ref="A14:E14"/>
    <mergeCell ref="F14:P14"/>
    <mergeCell ref="A1:E7"/>
  </mergeCells>
  <dataValidations count="1">
    <dataValidation allowBlank="1" showErrorMessage="1" errorTitle="Napačna vrednost podatkov" error="Vrednost popusta je previsoka. Skupna cena ne more biti negativna vrednost. Prosimo preverite podatke." sqref="I17:J126 IA17:IB126 RW17:RX126 ABS17:ABT126 ALO17:ALP126 AVK17:AVL126 BFG17:BFH126 BPC17:BPD126 BYY17:BYZ126 CIU17:CIV126 CSQ17:CSR126 DCM17:DCN126 DMI17:DMJ126 DWE17:DWF126 EGA17:EGB126 EPW17:EPX126 EZS17:EZT126 FJO17:FJP126 FTK17:FTL126 GDG17:GDH126 GNC17:GND126 GWY17:GWZ126 HGU17:HGV126 HQQ17:HQR126 IAM17:IAN126 IKI17:IKJ126 IUE17:IUF126 JEA17:JEB126 JNW17:JNX126 JXS17:JXT126 KHO17:KHP126 KRK17:KRL126 LBG17:LBH126 LLC17:LLD126 LUY17:LUZ126 MEU17:MEV126 MOQ17:MOR126 MYM17:MYN126 NII17:NIJ126 NSE17:NSF126 OCA17:OCB126 OLW17:OLX126 OVS17:OVT126 PFO17:PFP126 PPK17:PPL126 PZG17:PZH126 QJC17:QJD126 QSY17:QSZ126 RCU17:RCV126 RMQ17:RMR126 RWM17:RWN126 SGI17:SGJ126 SQE17:SQF126 TAA17:TAB126 TJW17:TJX126 TTS17:TTT126 UDO17:UDP126 UNK17:UNL126 UXG17:UXH126 VHC17:VHD126 VQY17:VQZ126 WAU17:WAV126 WKQ17:WKR126 WUM17:WUN126" xr:uid="{00000000-0002-0000-0100-000000000000}"/>
  </dataValidations>
  <printOptions horizontalCentered="1"/>
  <pageMargins left="0.25" right="0.25" top="0.75" bottom="0.75" header="0.3" footer="0.3"/>
  <pageSetup paperSize="9" fitToHeight="0" orientation="landscape" horizontalDpi="300" verticalDpi="3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20</vt:i4>
      </vt:variant>
    </vt:vector>
  </HeadingPairs>
  <TitlesOfParts>
    <vt:vector size="22" baseType="lpstr">
      <vt:lpstr>Zobozdravstveni material</vt:lpstr>
      <vt:lpstr>Ortodontski material</vt:lpstr>
      <vt:lpstr>'Ortodontski material'!Področje_tiskanja</vt:lpstr>
      <vt:lpstr>'Zobozdravstveni material'!Področje_tiskanja</vt:lpstr>
      <vt:lpstr>'Ortodontski material'!Tiskanje_naslovov</vt:lpstr>
      <vt:lpstr>'Zobozdravstveni material'!Tiskanje_naslovov</vt:lpstr>
      <vt:lpstr>'Ortodontski material'!Z_8B138EF8_D23B_446A_9251_174C21937A0C_.wvu.FilterData</vt:lpstr>
      <vt:lpstr>'Zobozdravstveni material'!Z_8B138EF8_D23B_446A_9251_174C21937A0C_.wvu.FilterData</vt:lpstr>
      <vt:lpstr>'Ortodontski material'!Z_8B138EF8_D23B_446A_9251_174C21937A0C_.wvu.PrintArea</vt:lpstr>
      <vt:lpstr>'Zobozdravstveni material'!Z_8B138EF8_D23B_446A_9251_174C21937A0C_.wvu.PrintArea</vt:lpstr>
      <vt:lpstr>'Ortodontski material'!Z_8B138EF8_D23B_446A_9251_174C21937A0C_.wvu.PrintTitles</vt:lpstr>
      <vt:lpstr>'Zobozdravstveni material'!Z_8B138EF8_D23B_446A_9251_174C21937A0C_.wvu.PrintTitles</vt:lpstr>
      <vt:lpstr>'Ortodontski material'!Z_A31359BB_9680_490D_90D9_17C993C171AD_.wvu.FilterData</vt:lpstr>
      <vt:lpstr>'Zobozdravstveni material'!Z_A31359BB_9680_490D_90D9_17C993C171AD_.wvu.FilterData</vt:lpstr>
      <vt:lpstr>'Ortodontski material'!Z_A31359BB_9680_490D_90D9_17C993C171AD_.wvu.PrintArea</vt:lpstr>
      <vt:lpstr>'Zobozdravstveni material'!Z_A31359BB_9680_490D_90D9_17C993C171AD_.wvu.PrintArea</vt:lpstr>
      <vt:lpstr>'Ortodontski material'!Z_A31359BB_9680_490D_90D9_17C993C171AD_.wvu.PrintTitles</vt:lpstr>
      <vt:lpstr>'Zobozdravstveni material'!Z_A31359BB_9680_490D_90D9_17C993C171AD_.wvu.PrintTitles</vt:lpstr>
      <vt:lpstr>'Ortodontski material'!Z_B94E78BD_7230_49AA_AA79_D79C8A549E07_.wvu.PrintArea</vt:lpstr>
      <vt:lpstr>'Zobozdravstveni material'!Z_B94E78BD_7230_49AA_AA79_D79C8A549E07_.wvu.PrintArea</vt:lpstr>
      <vt:lpstr>'Ortodontski material'!Z_B94E78BD_7230_49AA_AA79_D79C8A549E07_.wvu.PrintTitles</vt:lpstr>
      <vt:lpstr>'Zobozdravstveni material'!Z_B94E78BD_7230_49AA_AA79_D79C8A549E07_.wvu.PrintTitles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Ortodont Žalec</dc:creator>
  <cp:lastModifiedBy>Alenka Vodoncnik</cp:lastModifiedBy>
  <cp:revision>2</cp:revision>
  <dcterms:created xsi:type="dcterms:W3CDTF">2015-03-24T09:45:00Z</dcterms:created>
  <dcterms:modified xsi:type="dcterms:W3CDTF">2025-07-23T11:59:55Z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A4645F541AFD4F999EFE2E59FF0FE152_13</vt:lpwstr>
  </property>
  <property fmtid="{D5CDD505-2E9C-101B-9397-08002B2CF9AE}" pid="3" name="KSOProductBuildVer">
    <vt:lpwstr>1033-12.2.0.21931</vt:lpwstr>
  </property>
</Properties>
</file>